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9401 ЗП ЭФ поставка\Приложение №1 к ДоЗ Технические требования\"/>
    </mc:Choice>
  </mc:AlternateContent>
  <bookViews>
    <workbookView xWindow="0" yWindow="120" windowWidth="28800" windowHeight="13470" tabRatio="480"/>
  </bookViews>
  <sheets>
    <sheet name="переч. прод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283" i="1" l="1"/>
  <c r="H284" i="1"/>
  <c r="H285" i="1"/>
  <c r="H286" i="1"/>
  <c r="H287" i="1"/>
  <c r="H288" i="1"/>
  <c r="H289" i="1"/>
  <c r="H290" i="1"/>
  <c r="H291" i="1"/>
  <c r="H292" i="1"/>
  <c r="H293" i="1"/>
  <c r="H294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303" i="1" l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G280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220" i="1" l="1"/>
  <c r="H280" i="1"/>
  <c r="G350" i="1" l="1"/>
  <c r="G220" i="1"/>
  <c r="G295" i="1"/>
  <c r="H298" i="1"/>
  <c r="H299" i="1"/>
  <c r="H300" i="1"/>
  <c r="H301" i="1"/>
  <c r="H302" i="1"/>
  <c r="H297" i="1"/>
  <c r="H282" i="1"/>
  <c r="H295" i="1" l="1"/>
  <c r="H350" i="1"/>
  <c r="G194" i="1" l="1"/>
  <c r="H194" i="1" l="1"/>
  <c r="G82" i="1"/>
  <c r="H82" i="1" l="1"/>
  <c r="H351" i="1" s="1"/>
  <c r="H352" i="1" l="1"/>
  <c r="H353" i="1" s="1"/>
</calcChain>
</file>

<file path=xl/sharedStrings.xml><?xml version="1.0" encoding="utf-8"?>
<sst xmlns="http://schemas.openxmlformats.org/spreadsheetml/2006/main" count="1006" uniqueCount="604">
  <si>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</si>
  <si>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</si>
  <si>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</si>
  <si>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</si>
  <si>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</si>
  <si>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</si>
  <si>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>м</t>
  </si>
  <si>
    <t>шт</t>
  </si>
  <si>
    <t>Номер по каталогу</t>
  </si>
  <si>
    <t xml:space="preserve">Итого по филиалу "АЭС"  </t>
  </si>
  <si>
    <t>компл</t>
  </si>
  <si>
    <t>1.3. филиал АО «ДРСК» «Хабаровские электрические сети»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</si>
  <si>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</si>
  <si>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</si>
  <si>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</si>
  <si>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</si>
  <si>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</si>
  <si>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</si>
  <si>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</si>
  <si>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1.3.1 СП «Северные электрические сети» г. Комсомольск-на-Амуре (партия № 3)</t>
  </si>
  <si>
    <t>1.5. филиал АО «ДРСК» «Южно-Якутские электрические сети» (партия № 6)</t>
  </si>
  <si>
    <t>балансир в сборе</t>
  </si>
  <si>
    <t>8.32.024</t>
  </si>
  <si>
    <t>балансир МТ-ЛБзадний левый в сборе 8.32.015.</t>
  </si>
  <si>
    <t>8.32.015.</t>
  </si>
  <si>
    <t>Болт</t>
  </si>
  <si>
    <t>8.30.104</t>
  </si>
  <si>
    <t>Болт балансира</t>
  </si>
  <si>
    <t>8.32.129</t>
  </si>
  <si>
    <t>Болт+гайка сегмента</t>
  </si>
  <si>
    <t>155-27-12181/01803-02228</t>
  </si>
  <si>
    <t>Бур Бл 360мм</t>
  </si>
  <si>
    <t>БК-01203.36.000</t>
  </si>
  <si>
    <t>Бур траверсный усиленный БТСК-36.38.НШ92.000 ф360</t>
  </si>
  <si>
    <t>БТСК-36.38.НШ92.000 ф360</t>
  </si>
  <si>
    <t>Вал входной 66-02.02.031Б</t>
  </si>
  <si>
    <t>66-02.02.031Б</t>
  </si>
  <si>
    <t>Вал карданный БМ-302Б.02.04.000</t>
  </si>
  <si>
    <t>БМ-302Б.02.04.000</t>
  </si>
  <si>
    <t>вал карданный левый ГТ-Т 21.10.160</t>
  </si>
  <si>
    <t>21.10.160</t>
  </si>
  <si>
    <t>вал карданный правый ГТ-Т 21.10.161-1</t>
  </si>
  <si>
    <t>21.10.161-1</t>
  </si>
  <si>
    <t>Вал торсионный  левый усиленный ГАЗ-34039 (3403-2946036)</t>
  </si>
  <si>
    <t>3403-2946036</t>
  </si>
  <si>
    <t>вал торсионный левый ГТ-Т 21.32.109</t>
  </si>
  <si>
    <t>21.32.109</t>
  </si>
  <si>
    <t>вал торсионный правый ГТ-Т 21.32.106</t>
  </si>
  <si>
    <t>21.32.106</t>
  </si>
  <si>
    <t>Вал торсионный среднего катка</t>
  </si>
  <si>
    <t>71-2946034</t>
  </si>
  <si>
    <t>Венец ведущего колеса</t>
  </si>
  <si>
    <t>8.30.101</t>
  </si>
  <si>
    <t>венец ведущего колеса ГТ-Т 21.30.101-1</t>
  </si>
  <si>
    <t>21.30.101-1</t>
  </si>
  <si>
    <t>Вкладыш (текстолит) БМ-302Б.09.50.011-01</t>
  </si>
  <si>
    <t>БМ-302Б.09.50.011-01</t>
  </si>
  <si>
    <t>Вращатель БМ-302Б.09.50.000</t>
  </si>
  <si>
    <t>БМ-302Б.09.50.000</t>
  </si>
  <si>
    <t>втулка 740-33-23</t>
  </si>
  <si>
    <t>740-33-23</t>
  </si>
  <si>
    <t>втулка 740-33-24</t>
  </si>
  <si>
    <t>740-33-24</t>
  </si>
  <si>
    <t>втулка балансира</t>
  </si>
  <si>
    <t>8.32.135</t>
  </si>
  <si>
    <t>Втулка текстолитовая 24 шт.</t>
  </si>
  <si>
    <t>71-2946054/71-2946055</t>
  </si>
  <si>
    <t xml:space="preserve">Гайка </t>
  </si>
  <si>
    <t>М16х1,5 6Н.8.0112</t>
  </si>
  <si>
    <t>Гайка балансира</t>
  </si>
  <si>
    <t>8.32.155</t>
  </si>
  <si>
    <t>Гайка корончатая</t>
  </si>
  <si>
    <t>740-33-60-1</t>
  </si>
  <si>
    <t>Гидрозамок двухсторонний А05025301.00</t>
  </si>
  <si>
    <t>А05025301.00</t>
  </si>
  <si>
    <t>главная передача 8.10.002</t>
  </si>
  <si>
    <t>8.10.002</t>
  </si>
  <si>
    <t>Гусеница в сборе</t>
  </si>
  <si>
    <t>216RB-39156</t>
  </si>
  <si>
    <t>гусеница в сборе (широкая) МТ-ЛБ 8.34.200</t>
  </si>
  <si>
    <t>8.34.200</t>
  </si>
  <si>
    <t>Забурник 300А</t>
  </si>
  <si>
    <t>300А</t>
  </si>
  <si>
    <t>Забурник 66-06.06.01.300А</t>
  </si>
  <si>
    <t>66-06.06.01.300А</t>
  </si>
  <si>
    <t>Каретка подвески ДТ-75 85.31.001-1</t>
  </si>
  <si>
    <t>85.31.001-1</t>
  </si>
  <si>
    <t>Карман резца РБМ-35 К-РБМ</t>
  </si>
  <si>
    <t>К-РБМ</t>
  </si>
  <si>
    <t>Каток опорный двубортный</t>
  </si>
  <si>
    <t>155-30-00118</t>
  </si>
  <si>
    <t>Каток опорный МТЛБ 8-32-019</t>
  </si>
  <si>
    <t>8-32-019</t>
  </si>
  <si>
    <t>Каток опорный однобортный</t>
  </si>
  <si>
    <t>155-30-00128</t>
  </si>
  <si>
    <t>Каток поддерживающий в сборе</t>
  </si>
  <si>
    <t>154-30-25111</t>
  </si>
  <si>
    <t>колесо ведущее</t>
  </si>
  <si>
    <t>8.30.001</t>
  </si>
  <si>
    <t>Колесо направляющее</t>
  </si>
  <si>
    <t>154-30-00770</t>
  </si>
  <si>
    <t>Колесо направляющее в сборе ДТ-75 79.32.012-1</t>
  </si>
  <si>
    <t>79.32.012-1</t>
  </si>
  <si>
    <t>колесо направляющее с осью 8.31.040-1</t>
  </si>
  <si>
    <t>8.31.040-1</t>
  </si>
  <si>
    <t>Кольцо уплотнительное</t>
  </si>
  <si>
    <t>8.31.112</t>
  </si>
  <si>
    <t>8.35.125</t>
  </si>
  <si>
    <t xml:space="preserve">Коробка отбора мощности на БМ-302 на бурильно-крановую установку </t>
  </si>
  <si>
    <t>БМ-302.02.01.000.</t>
  </si>
  <si>
    <t>корпус сальника в сборе 8.32.032</t>
  </si>
  <si>
    <t>8.32.032</t>
  </si>
  <si>
    <t>Крышка катка</t>
  </si>
  <si>
    <t>8.32.111</t>
  </si>
  <si>
    <t>лента тормоза мезанизма поворота в сборе</t>
  </si>
  <si>
    <t>21.23.023</t>
  </si>
  <si>
    <t>Лента тормоза планетарного в сборе ДТ-75</t>
  </si>
  <si>
    <t>77-38-016-1А</t>
  </si>
  <si>
    <t>Лента фрикционная ДТ-75 5*70</t>
  </si>
  <si>
    <t>5*70</t>
  </si>
  <si>
    <t>насос водяной ДТ-75 41-13С3-1Г</t>
  </si>
  <si>
    <t>41-13С3-1Г</t>
  </si>
  <si>
    <t>Подшипники опорных катков МТЛБ 312,313 К5 ГОСТ 8338,75</t>
  </si>
  <si>
    <t>312,313 К5 ГОСТ 8338,75</t>
  </si>
  <si>
    <t>Пробка смазочных отверстий</t>
  </si>
  <si>
    <t>8.32.133</t>
  </si>
  <si>
    <t>Прокладка</t>
  </si>
  <si>
    <t>8.32.145</t>
  </si>
  <si>
    <t>8.32.167</t>
  </si>
  <si>
    <t>Прокладка регулировочная</t>
  </si>
  <si>
    <t>8.32.122А</t>
  </si>
  <si>
    <t>8.32.168А</t>
  </si>
  <si>
    <t>Радиатор</t>
  </si>
  <si>
    <t>8.02.017</t>
  </si>
  <si>
    <t>Резец</t>
  </si>
  <si>
    <t>Е38С(РБЦ-38)</t>
  </si>
  <si>
    <t>Резец R50EC-18S4 (РБЦ-50)</t>
  </si>
  <si>
    <t xml:space="preserve">R50EC-18S4 </t>
  </si>
  <si>
    <t>Резец РБМ-35</t>
  </si>
  <si>
    <t>РБМ-35</t>
  </si>
  <si>
    <t>Резец РБМ-35 БЛ-50.00.010</t>
  </si>
  <si>
    <t>РБМ-35 БЛ-50.00.010</t>
  </si>
  <si>
    <t>Ремкомплект штанги бурильной БМ-311.05.09.000</t>
  </si>
  <si>
    <t>БМ-311.05.09.000</t>
  </si>
  <si>
    <t>Сегмент ведущей звездочки</t>
  </si>
  <si>
    <t>154-27-12273</t>
  </si>
  <si>
    <t>Скребок вращателя БМ-302А.09.40.008</t>
  </si>
  <si>
    <t>БМ-302А.09.40.008</t>
  </si>
  <si>
    <t>Стартер Д-245, Д-243, Д-260 2002-3708</t>
  </si>
  <si>
    <t>2002-3708</t>
  </si>
  <si>
    <t>Токосъемник КС-3577.80.200</t>
  </si>
  <si>
    <t>КС-3577.80.200</t>
  </si>
  <si>
    <t>Турбокомпрессор 2855947</t>
  </si>
  <si>
    <t>уплотнение в сборе 8.32.033-1</t>
  </si>
  <si>
    <t>8.32.033-1</t>
  </si>
  <si>
    <t>Шестерня раздаточной коробки 66-02.02.033А</t>
  </si>
  <si>
    <t>66-02.02.033А</t>
  </si>
  <si>
    <t xml:space="preserve">Шплинт </t>
  </si>
  <si>
    <t>4х25.016 ГОСТ 397-79</t>
  </si>
  <si>
    <t>Шплинт</t>
  </si>
  <si>
    <t>8.32.166</t>
  </si>
  <si>
    <t>Штанга бурильная для БКМ-317</t>
  </si>
  <si>
    <t>БКМ-311.05.09.000</t>
  </si>
  <si>
    <t>Штифт</t>
  </si>
  <si>
    <t>А5.30.021</t>
  </si>
  <si>
    <t>Бандаж ДТ-75</t>
  </si>
  <si>
    <t>79-33-011д-02</t>
  </si>
  <si>
    <t>Башмак Т-130, Т-170 50-22-2</t>
  </si>
  <si>
    <t>50-22-2</t>
  </si>
  <si>
    <t>Болт башмака гусеницы с гайкой М20*1,5*62/30326-1 Т-170</t>
  </si>
  <si>
    <t>М20*1,5*62/30326-1 Т-170</t>
  </si>
  <si>
    <t>Болт гусеницы натяжной ДТ-75</t>
  </si>
  <si>
    <t>77-32-102</t>
  </si>
  <si>
    <t>Болт М16х50  DIN 933  01.10.16050.С</t>
  </si>
  <si>
    <t>DIN 933  01.10.16050.С</t>
  </si>
  <si>
    <t>бортовая передача левая ГТ-СМ 34036-2607011</t>
  </si>
  <si>
    <t>34036-2607011</t>
  </si>
  <si>
    <t>бортовая передача правая ГТ-СМ 34036-2607010</t>
  </si>
  <si>
    <t>34036-2607010</t>
  </si>
  <si>
    <t>Бур лопастной Ф360 БК-01201.36.000</t>
  </si>
  <si>
    <t>Ф360 БК-01201.36.000</t>
  </si>
  <si>
    <t>Вал торсионный левый 34039-2946035</t>
  </si>
  <si>
    <t>34039-2946035</t>
  </si>
  <si>
    <t>Вал торсионный правый 34039-2946036</t>
  </si>
  <si>
    <t>34039-2946036</t>
  </si>
  <si>
    <t>Гайка регулировочная натяжного болта ДТ-75</t>
  </si>
  <si>
    <t>77.32.107А</t>
  </si>
  <si>
    <t>Гидромолот Delta F-6</t>
  </si>
  <si>
    <t>Delta F-6</t>
  </si>
  <si>
    <t>Гидронасос на МКМ-200 310.4.56.04.06</t>
  </si>
  <si>
    <t>310.4.56.04.06</t>
  </si>
  <si>
    <t>Гидронасос НШ  ДТ-75 НШ 50 У 2Л</t>
  </si>
  <si>
    <t>НШ ДТ-75 НШ 50 У 2Л</t>
  </si>
  <si>
    <t>Гидрораспределитель Р-80-3/1(4/1)</t>
  </si>
  <si>
    <t>Р-80-3/1(4/1)</t>
  </si>
  <si>
    <t>Гидроусилитель рулевого управления (ГУР) МТЗ</t>
  </si>
  <si>
    <t>70-3400020</t>
  </si>
  <si>
    <t>Гидроцилиндр №144 ГЦ 160Х100Х610  (МКМ-200.02.80.0000)</t>
  </si>
  <si>
    <t>ГЦ 160Х100Х610  (МКМ-200.02.80.0000)</t>
  </si>
  <si>
    <t>Гидроцилиндр ковша 26.6200.000-01</t>
  </si>
  <si>
    <t>26.6200.000-01</t>
  </si>
  <si>
    <t>Гидроцилиндр опор 26.6100.000-01</t>
  </si>
  <si>
    <t>26.6100.000-01</t>
  </si>
  <si>
    <t>Гидроцилиндр отвала 26.6200.000-02</t>
  </si>
  <si>
    <t>26.6200.000-02</t>
  </si>
  <si>
    <t>Гидроцилиндр отвала бульдозера ДЗ-42 80*56*970</t>
  </si>
  <si>
    <t>ДЗ-42 80-56-970</t>
  </si>
  <si>
    <t>Гидроцилиндр рукояти 26.6200.000</t>
  </si>
  <si>
    <t>26.6200.000</t>
  </si>
  <si>
    <t>Гидроцилиндр стрелы 26.6100.000</t>
  </si>
  <si>
    <t>26.6100.000</t>
  </si>
  <si>
    <t>гусеница в сборе</t>
  </si>
  <si>
    <t>ДТ-75Б</t>
  </si>
  <si>
    <t>Диск ведомый А-41 ДТ-75 А52.21.000</t>
  </si>
  <si>
    <t>А-41 ДТ-75 А52.21.000</t>
  </si>
  <si>
    <t>Диск ведомый Т-130, Т-170 18-14-135</t>
  </si>
  <si>
    <t>18-14-135</t>
  </si>
  <si>
    <t>Диск с наружными зубьями Т-130, Т-170 24-16-103</t>
  </si>
  <si>
    <t>24-16-103</t>
  </si>
  <si>
    <t>диск сцепления ДТ-75 А-41</t>
  </si>
  <si>
    <t>А-41</t>
  </si>
  <si>
    <t>звено гусеницы ГТ-Т 21.34.101-1</t>
  </si>
  <si>
    <t>21.34.101-1</t>
  </si>
  <si>
    <t>Звено левое Т-130, Т-170 50-22-7</t>
  </si>
  <si>
    <t>50-22-7</t>
  </si>
  <si>
    <t>Звено правое 50-22-8 (входит в сборку 50-22-4СП)</t>
  </si>
  <si>
    <t>50-22-8 (входит в сборку 50-22-4СП)</t>
  </si>
  <si>
    <t>Каток двубортный 16Y-40-10000</t>
  </si>
  <si>
    <t>16Y-40-10000</t>
  </si>
  <si>
    <t>Каток двухбортный Т-130, Т-170 24-21-170СП</t>
  </si>
  <si>
    <t>24-21-170СП</t>
  </si>
  <si>
    <t>Каток направляющий 47-3205003</t>
  </si>
  <si>
    <t>47-3205003</t>
  </si>
  <si>
    <t>Каток однобортный Т-130, Т-170 24-21-169СП</t>
  </si>
  <si>
    <t>24-21-169СП</t>
  </si>
  <si>
    <t>Каток одноботтый 16Y-40-09000</t>
  </si>
  <si>
    <t>16Y-40-09000</t>
  </si>
  <si>
    <t>Каток опорный</t>
  </si>
  <si>
    <t>47-3204002-А</t>
  </si>
  <si>
    <t>Каток опорный с шиной (700х120) 21.32.023-3</t>
  </si>
  <si>
    <t>21.32.023-3</t>
  </si>
  <si>
    <t>Каток поддерживающий 16Y-40-06000 (14Х-30-00140)</t>
  </si>
  <si>
    <t>16Y-40-06000 (14Х-30-00140)</t>
  </si>
  <si>
    <t>колесо ведущее ГТ-Т 21.30.001</t>
  </si>
  <si>
    <t>21.30.001</t>
  </si>
  <si>
    <t>Колесо ведущее ДТ-75/77.39.132</t>
  </si>
  <si>
    <t>77.39.132</t>
  </si>
  <si>
    <t>колесо направляющее с натяжным устройством</t>
  </si>
  <si>
    <t>21.31.001</t>
  </si>
  <si>
    <t>Колодка тормозная ДТ-75</t>
  </si>
  <si>
    <t>ДТ-75</t>
  </si>
  <si>
    <t xml:space="preserve">Комплект гусениц (510*37)  203MA-37151 </t>
  </si>
  <si>
    <t xml:space="preserve">203MA-37151 </t>
  </si>
  <si>
    <t xml:space="preserve">Комплект фильтра КПП 16Y-15-07000 </t>
  </si>
  <si>
    <t xml:space="preserve">16Y-15-07000 </t>
  </si>
  <si>
    <t>Компрессор  МТЗ А29.01.000</t>
  </si>
  <si>
    <t>А29.01.000</t>
  </si>
  <si>
    <t>Лента остановочная в сборе ДТ-75</t>
  </si>
  <si>
    <t>77-38-040-20</t>
  </si>
  <si>
    <t>Лента тормоза остановочного в сборе</t>
  </si>
  <si>
    <t>21.23.026</t>
  </si>
  <si>
    <t>Лента тормозная 3402 00 2604010 000</t>
  </si>
  <si>
    <t>3402 00 2604010 000</t>
  </si>
  <si>
    <t>муфта выключения в сборе ДТ-75 20-21С2</t>
  </si>
  <si>
    <t>20-21С2</t>
  </si>
  <si>
    <t>Набивка сальниковая (с проволок.) (0,24м) d-10 20-2401034-Б</t>
  </si>
  <si>
    <t>20-2401034-Б</t>
  </si>
  <si>
    <t>Наконечник рулевой тяги левый 1220-3003020-А</t>
  </si>
  <si>
    <t>1220-3003020-А</t>
  </si>
  <si>
    <t>Наконечник рулевой тяги правый 1220-3003020-А-01</t>
  </si>
  <si>
    <t>1220-3003020-А-01</t>
  </si>
  <si>
    <t>Направляющее колесо в сборе 16Y-40-03000 (144-30-00038)</t>
  </si>
  <si>
    <t>16Y-40-03000 (144-30-00038)</t>
  </si>
  <si>
    <t>Насос НШ-100А-3л  Т-170 -</t>
  </si>
  <si>
    <t xml:space="preserve">НШ-100А-3л  </t>
  </si>
  <si>
    <t>Насос НШ-10Е-3-Л</t>
  </si>
  <si>
    <t>НШ-10Е-3-Л</t>
  </si>
  <si>
    <t>Насос топливный высокого давления</t>
  </si>
  <si>
    <t>4ТН-9Х10Т ( 41-16С1А)</t>
  </si>
  <si>
    <t>Насос трансмиссии в сборе 16Y-75-24000</t>
  </si>
  <si>
    <t>16Y-75-24000</t>
  </si>
  <si>
    <t>Насос шестеренный левый (круглый)</t>
  </si>
  <si>
    <t>НШ 50-АЗ</t>
  </si>
  <si>
    <t>Насос шестеренный НШ-32-3Л</t>
  </si>
  <si>
    <t>НШ-32-3Л</t>
  </si>
  <si>
    <t>Насос шестеренчатый НШ-100А-3 правый</t>
  </si>
  <si>
    <t>НШ-100А-3 правый</t>
  </si>
  <si>
    <t>палец звена гусеницы ГТ-Т 21.34.105</t>
  </si>
  <si>
    <t>21.34.105</t>
  </si>
  <si>
    <t>передача бортовая левая ДТ-75 77.39.031</t>
  </si>
  <si>
    <t>77.39.031</t>
  </si>
  <si>
    <t>передача бортовая правая ДТ-75 77.39.032</t>
  </si>
  <si>
    <t>77.39.032</t>
  </si>
  <si>
    <t>Привод счётчика моточасов МТЗ</t>
  </si>
  <si>
    <t>ПТ-3802010А-90</t>
  </si>
  <si>
    <t>Радиатор водяной Т 130,170 24.08-8СП</t>
  </si>
  <si>
    <t>24.08-8СП</t>
  </si>
  <si>
    <t>РВД 16*1650 гайка №32</t>
  </si>
  <si>
    <t>16-1650 гайка №32</t>
  </si>
  <si>
    <t>Резец плоский</t>
  </si>
  <si>
    <t>РП-5</t>
  </si>
  <si>
    <t>Ремень 933 (8,5х8) А-41,А-01 генер.</t>
  </si>
  <si>
    <t>933 (8,5х8) А-41,А-01 генер.</t>
  </si>
  <si>
    <t>Ремень вентилятора 11*16*1650 Т-170</t>
  </si>
  <si>
    <t>1116*1650 Т-170</t>
  </si>
  <si>
    <t>Ремкомплект гидроцилиндра ковша 13.6230.000-РК</t>
  </si>
  <si>
    <t>13.6230.000-РК</t>
  </si>
  <si>
    <t>Ремкомплект гидроцилиндра опоры 13.6210.000-РК</t>
  </si>
  <si>
    <t>13.6210.000-РК</t>
  </si>
  <si>
    <t>Ремкомплект гидроцилиндра отвала 13.6220.000-РК</t>
  </si>
  <si>
    <t>13.6220.000-РК</t>
  </si>
  <si>
    <t>Ремкомплект гидроцилиндра подъема стрелы 13.6150.000-РК</t>
  </si>
  <si>
    <t>13.6150.000-РК</t>
  </si>
  <si>
    <t>Ремкомплект гидроцилиндра рукоятки 13.6240.000-РК</t>
  </si>
  <si>
    <t>13.6240.000-РК</t>
  </si>
  <si>
    <t>Ремкомплект заднего моста полный ДТ-75</t>
  </si>
  <si>
    <t>№1822</t>
  </si>
  <si>
    <t>Ремкомплект механизма  натяжения (№423) РК50-21-134*РК</t>
  </si>
  <si>
    <t>РК50-21-134*РК</t>
  </si>
  <si>
    <t>Рычаг Т-130, Т-170 24-14-3</t>
  </si>
  <si>
    <t>24-14-3</t>
  </si>
  <si>
    <t xml:space="preserve">Сегмент  16Y-18-00014 </t>
  </si>
  <si>
    <t xml:space="preserve">16Y-18-00014 </t>
  </si>
  <si>
    <t>Сервомеханизм муфты сцепления Т-130, Т-170 50-15-118СП</t>
  </si>
  <si>
    <t>50-15-118СП</t>
  </si>
  <si>
    <t>Стекло двери 16Y-56C-00002-1</t>
  </si>
  <si>
    <t>16Y-56C-00002-1</t>
  </si>
  <si>
    <t>Стекло переднее ДТ-75 с уплотнением</t>
  </si>
  <si>
    <t>88-45-013Д</t>
  </si>
  <si>
    <t>Ступица бортового редуктора Т-130, Т-170 24-19-118</t>
  </si>
  <si>
    <t>24-19-118</t>
  </si>
  <si>
    <t>Топливоподкачивающий насос 51-71-3сп</t>
  </si>
  <si>
    <t>51-71-3сп</t>
  </si>
  <si>
    <t>Турбокомпрессор Т-130, Т-170 ТКР-11Н-3</t>
  </si>
  <si>
    <t>ТКР-11Н-3</t>
  </si>
  <si>
    <t>Уплотнение большое Т-130, Т-170 24-19-114СП</t>
  </si>
  <si>
    <t>24-19-114СП</t>
  </si>
  <si>
    <t>Уплотнение малое в сборе</t>
  </si>
  <si>
    <t>20-19-123сп</t>
  </si>
  <si>
    <t>Фара тракторная ФГ-312 (ФГ-307) 12-3711000 (12в)</t>
  </si>
  <si>
    <t>12-3711000 (12в)</t>
  </si>
  <si>
    <t>Фильтр воздушный в сборе (внешний+внутренний) Shantui  SD 16 6I0274/6I0273</t>
  </si>
  <si>
    <t>6I0274/6I0273</t>
  </si>
  <si>
    <t>Фильтр гидравлический (трансмиссия) 16Y-75-23200</t>
  </si>
  <si>
    <t>16Y-75-23200</t>
  </si>
  <si>
    <t>Фильтр масла Shantui  SD 16 D17-002-02,STJX855/LF667</t>
  </si>
  <si>
    <t>D17-002-02,STJX855/LF667</t>
  </si>
  <si>
    <t>Фильтр Т-130,Т-170 А-64.20.000</t>
  </si>
  <si>
    <t>А-64.20.000</t>
  </si>
  <si>
    <t>Фильтр топливный грубой отчистки топлива Shantui  SD 16 D638-002-02, CX583/SF185/FF185 ST</t>
  </si>
  <si>
    <t>D638-002-02, CX583/SF185/FF185 ST</t>
  </si>
  <si>
    <t xml:space="preserve">Фильтр топливный тонкой отчистки топлива Shantui  SD 16 STD00-034-01, CX5135/SFS5135/FF5135 </t>
  </si>
  <si>
    <t xml:space="preserve">STD00-034-01, CX5135/SFS5135/FF5135 </t>
  </si>
  <si>
    <t>Форсунка А-41,А-01 6А20С1Б</t>
  </si>
  <si>
    <t>6А20С1Б</t>
  </si>
  <si>
    <t>Фрикцион в сборе ГТСМ</t>
  </si>
  <si>
    <t>47-2503055</t>
  </si>
  <si>
    <t>Шланг РВД подъема отвала 016Y-62-40000</t>
  </si>
  <si>
    <t>016Y-62-40000</t>
  </si>
  <si>
    <t>Шланг РВД подъема отвала 016Y-62-70000</t>
  </si>
  <si>
    <t>016Y-62-70000</t>
  </si>
  <si>
    <t>Шланг РВД подъема отвала 07113-00306</t>
  </si>
  <si>
    <t>07113-00306</t>
  </si>
  <si>
    <t>Шланг РВД подъема отвала 07113-00311</t>
  </si>
  <si>
    <t>07113-00311</t>
  </si>
  <si>
    <t>Шланг РВД подъема отвала 07118-00613</t>
  </si>
  <si>
    <t>07118-00613</t>
  </si>
  <si>
    <t>Шланг РВД подъема отвала 07119-40611</t>
  </si>
  <si>
    <t>07119-40611</t>
  </si>
  <si>
    <t>Элемент фильтрующий 50-26-490 СП</t>
  </si>
  <si>
    <t>50-26-490 СП</t>
  </si>
  <si>
    <t>Аммортизатор гидравлический 8.35.010</t>
  </si>
  <si>
    <t>8.35.010</t>
  </si>
  <si>
    <t>Бур БК 01208.50.000</t>
  </si>
  <si>
    <t>БК 01208.50.000</t>
  </si>
  <si>
    <t>Гидронасос левый</t>
  </si>
  <si>
    <t>Гидронасос НШ100В-3Л</t>
  </si>
  <si>
    <t>НШ100В-3Л</t>
  </si>
  <si>
    <t>Гидроцилиндр ЦГ-11.16.110.56.900.1300</t>
  </si>
  <si>
    <t>ЦГ-11.16.110.56.900.1300</t>
  </si>
  <si>
    <t>Датчик давления 8253.84.2317.32.17.33.43</t>
  </si>
  <si>
    <t>8253.84.2317.32.17.33.43</t>
  </si>
  <si>
    <t>Забурник Б-02702.50.200</t>
  </si>
  <si>
    <t>Б-02702.50.200</t>
  </si>
  <si>
    <t>Коробка отбора мощности 086-072-00138</t>
  </si>
  <si>
    <t>086-072-00138</t>
  </si>
  <si>
    <t>Коробка раздаточная с лебедкой для установки БКМ-317</t>
  </si>
  <si>
    <t>БМ-202А.02.02.000</t>
  </si>
  <si>
    <t>Коробка раздаточная с лебедкой для установки БМ-500 БМ-302А.02.02.000</t>
  </si>
  <si>
    <t>БМ-302А.02.02.000</t>
  </si>
  <si>
    <t>Отопитель воздушный автономный ПЛАНАР-9Д-24</t>
  </si>
  <si>
    <t>ПЛАНАР-9Д-24</t>
  </si>
  <si>
    <t>Подушка балансирной балки Shantui SD23 154-50-11193</t>
  </si>
  <si>
    <t>154-50-11193</t>
  </si>
  <si>
    <t>Редуктор привода вентилятора 8.02.011</t>
  </si>
  <si>
    <t>8.02.011</t>
  </si>
  <si>
    <t>Резец траншейный С27Е-12,3</t>
  </si>
  <si>
    <t>С27Е-12,3</t>
  </si>
  <si>
    <t>Ремкомплект домкрата задних опор ГЦ14-1-4/5-100-70.000-01.760</t>
  </si>
  <si>
    <t>ГЦ14-1-4/5-100-70.000-01.760</t>
  </si>
  <si>
    <t>Ремкомплект домкрата задних опор ГЦ14-1-4-5-100-70.000-01.615</t>
  </si>
  <si>
    <t>ГЦ14-1-4-5-100-70.000-01.615</t>
  </si>
  <si>
    <t>Сегмент ведущего колеса 5-ти зубого сегмента на Shantui SD23 154-27-22293</t>
  </si>
  <si>
    <t>154-27-22293</t>
  </si>
  <si>
    <t>Фильтр всасывающий SP 86B-112-G R125V</t>
  </si>
  <si>
    <t>SP 86B-112-G R125V</t>
  </si>
  <si>
    <t>Фильтр гидравлический ЕА1392</t>
  </si>
  <si>
    <t>ЕА1392</t>
  </si>
  <si>
    <t>Фильтр гидравлический ЕА1412</t>
  </si>
  <si>
    <t>ЕА1412</t>
  </si>
  <si>
    <t>Фильтр напорный SF 030 G10B/TB/B/E</t>
  </si>
  <si>
    <t>SF 030 G10B/TB/B/E</t>
  </si>
  <si>
    <t xml:space="preserve"> Фонарь габаритный передний фонарь (белый) ГФ1-15</t>
  </si>
  <si>
    <t>ГФ1-15</t>
  </si>
  <si>
    <t>Cтартер 01183789</t>
  </si>
  <si>
    <t xml:space="preserve">Бабка инструментальная (отбойная пластина) 760.03.01.21.00 </t>
  </si>
  <si>
    <t xml:space="preserve">760.03.01.21.00 </t>
  </si>
  <si>
    <t>Болт + гайка 203МА-00026</t>
  </si>
  <si>
    <t>203МА-00026</t>
  </si>
  <si>
    <t>Болт крепления трака 70.D4.0400.00S.01</t>
  </si>
  <si>
    <t>70.D4.0400.00S.01</t>
  </si>
  <si>
    <t>Болт М16х40  DIN 933  01.10.16040.С</t>
  </si>
  <si>
    <t>DIN 933  01.10.16040.С</t>
  </si>
  <si>
    <t>Болт М24х2Х85 DIN 960  01.80.24. Т.085.С</t>
  </si>
  <si>
    <t>DIN 960  01.80.24. Т.085.С</t>
  </si>
  <si>
    <t>Бур конусный ф400 для БКМ-317</t>
  </si>
  <si>
    <t>БК-02201.40.000</t>
  </si>
  <si>
    <t>Втулка гидроцилиндра отвала   16Y-85-30000  SHANTYI SD16F</t>
  </si>
  <si>
    <t>16Y-85-30000</t>
  </si>
  <si>
    <t>Втулка колесной шпильки А3109</t>
  </si>
  <si>
    <t>А3109</t>
  </si>
  <si>
    <t>Гайка колесная А3110</t>
  </si>
  <si>
    <t>А3110</t>
  </si>
  <si>
    <t>Гайка М24*х2 самоконтрящаяся 03.03.24. Т.С.</t>
  </si>
  <si>
    <t>03.03.24. Т.С.</t>
  </si>
  <si>
    <t>Генератор 01183443</t>
  </si>
  <si>
    <t xml:space="preserve">Держатель бокового зуба внешний 760.03.00.23.00/В </t>
  </si>
  <si>
    <t xml:space="preserve">760.03.00.23.00/В </t>
  </si>
  <si>
    <t xml:space="preserve">Держатель бокового зуба внешний 760.03.00.24.00/В </t>
  </si>
  <si>
    <t xml:space="preserve">760.03.00.24.00/В </t>
  </si>
  <si>
    <t xml:space="preserve">Держатель бокового зуба внешний 760.03.00.25.00/В </t>
  </si>
  <si>
    <t xml:space="preserve">760.03.00.25.00/В </t>
  </si>
  <si>
    <t xml:space="preserve">Держатель бокового зуба внешний 760.03.00.26.00/В </t>
  </si>
  <si>
    <t xml:space="preserve">760.03.00.26.00/В </t>
  </si>
  <si>
    <t xml:space="preserve">Держатель бокового зуба внутренний 760.03.00.21.00/В </t>
  </si>
  <si>
    <t xml:space="preserve">760.03.00.21.00/В </t>
  </si>
  <si>
    <t>Звено гусеницы (в сборе) 203МА-00011Т</t>
  </si>
  <si>
    <t>203МА-00011Т</t>
  </si>
  <si>
    <t>Зуб (резец) 46.HDT03.А</t>
  </si>
  <si>
    <t>46.HDT03.А</t>
  </si>
  <si>
    <t>Каток поддерживающий 70.D5.HLC.05.01</t>
  </si>
  <si>
    <t>70.D5.HLC.05.01</t>
  </si>
  <si>
    <t>Ось трапа 94162-0000040</t>
  </si>
  <si>
    <t>94162-0000040</t>
  </si>
  <si>
    <t>Приводной ремень рабочего органа 50.2.2187.B.Z.2</t>
  </si>
  <si>
    <t>50.2.2187.B.Z.2</t>
  </si>
  <si>
    <t>Пружина трапа 94183-8525070</t>
  </si>
  <si>
    <t>94183-8525070</t>
  </si>
  <si>
    <t>Ремень генератора 50.2.1260.А</t>
  </si>
  <si>
    <t>50.2.1260.А</t>
  </si>
  <si>
    <t>Ремень приводной 50.2.1962.В.Х</t>
  </si>
  <si>
    <t>50.2.1962.В.Х</t>
  </si>
  <si>
    <t>Рессора 93853-2912012-030</t>
  </si>
  <si>
    <t>93853-2912012-030</t>
  </si>
  <si>
    <t>Ролик двубортный 70.D5.H.LC.05.02</t>
  </si>
  <si>
    <t>70.D5.H.LC.05.02</t>
  </si>
  <si>
    <t>Ролик однобортный</t>
  </si>
  <si>
    <t>70.D5.Н.LC.05.03</t>
  </si>
  <si>
    <t>Ступица колеса в сборе А3202</t>
  </si>
  <si>
    <t>А3202</t>
  </si>
  <si>
    <t>Трак (башмак) 100131</t>
  </si>
  <si>
    <t>Трак (башмак) на гусеницу 510мм SHANTUI SD16 203 MA-00151/203MJ-00151/14X-32-11110</t>
  </si>
  <si>
    <t>203 MA-00151/203MJ-00151/14X-32-11110</t>
  </si>
  <si>
    <t>Удлинитель вил УВ 1600 см</t>
  </si>
  <si>
    <t>УВ 1600 см</t>
  </si>
  <si>
    <t>Фильтр воздушный Р128408</t>
  </si>
  <si>
    <t>Р128408</t>
  </si>
  <si>
    <t>Фильтр воздушный Р181042</t>
  </si>
  <si>
    <t>Р181042</t>
  </si>
  <si>
    <t>Фильтр гидравлический (трансмиссия) SP808/175-49-11580/HF6072/H5606/16Y-75-23200</t>
  </si>
  <si>
    <t>SP808/175-49-11580/HF6072/H5606/16Y-75-23200</t>
  </si>
  <si>
    <t>Фильтр гидравлический Р171621</t>
  </si>
  <si>
    <t>Р171621</t>
  </si>
  <si>
    <t>Фильтр гидравлический Р173488</t>
  </si>
  <si>
    <t>Р173488</t>
  </si>
  <si>
    <t>Фильтр гидравлического бака 16Y-60-13000</t>
  </si>
  <si>
    <t>16Y-60-13000</t>
  </si>
  <si>
    <t>Фильтр гидротрансформатора SP808/195-13-13420/16Y-75-13100</t>
  </si>
  <si>
    <t>SP808/195-13-13420/16Y-75-13100</t>
  </si>
  <si>
    <t>Фильтр кабины 71.003.001</t>
  </si>
  <si>
    <t>71.003.001</t>
  </si>
  <si>
    <t>Фильтр масляный  16Y-76-09200</t>
  </si>
  <si>
    <t>16Y-76-09200</t>
  </si>
  <si>
    <t>Фильтр масялный 01174420</t>
  </si>
  <si>
    <t>Фильтр топливный 01181245</t>
  </si>
  <si>
    <t>Фильтр топливный Р551026 (Р550668)</t>
  </si>
  <si>
    <t>Р551026 (Р550668)</t>
  </si>
  <si>
    <t>Фонарь габаритный правого борта (оранжевый) ГФ1-25К</t>
  </si>
  <si>
    <t>ГФ1-25К</t>
  </si>
  <si>
    <t>Цепь гусеничная 70.D5-H-00.3.2.001.B</t>
  </si>
  <si>
    <t>70.D5-H-00.3.2.001.B</t>
  </si>
  <si>
    <t>Шпилька колеса А3203</t>
  </si>
  <si>
    <t>А3203</t>
  </si>
  <si>
    <t>вал карданный левый МТ-ЛБ 8.10.047</t>
  </si>
  <si>
    <t>8.10.047</t>
  </si>
  <si>
    <t>вал карданный правый МТ-ЛБ 8.10.048</t>
  </si>
  <si>
    <t>8.10.048</t>
  </si>
  <si>
    <t>вал торсионный левый МТ-ЛБ 8.32.108</t>
  </si>
  <si>
    <t>8.32.108</t>
  </si>
  <si>
    <t>Вращатель БМ-302Б.09.50.00СБ</t>
  </si>
  <si>
    <t>БМ-302Б.09.50.00СБ</t>
  </si>
  <si>
    <t>Канат для МКМ200 9.00 24х7-IWRC 2160 B ZZ EN 12385-4-2003</t>
  </si>
  <si>
    <t>9.00 24х7-IWRC 2160 B ZZ EN 12385-4-2003</t>
  </si>
  <si>
    <t>Болт башмачный Т-170 М20х1,5х62</t>
  </si>
  <si>
    <t>Т-170 М20х1,5х62</t>
  </si>
  <si>
    <t>Болт резца 01.80.20.S.155.С/А</t>
  </si>
  <si>
    <t>01.80.20.S.155.С/А</t>
  </si>
  <si>
    <t>Бортовая передача (левая) с колесом ведущим в сборе 3409-2607011</t>
  </si>
  <si>
    <t>3409-2607011</t>
  </si>
  <si>
    <t>Венец ведущего колеса 100Б-32022200</t>
  </si>
  <si>
    <t>100Б-32022200</t>
  </si>
  <si>
    <t>Гайка башмачная М20х1,5 30326-1</t>
  </si>
  <si>
    <t>М20х1,5 30326-1</t>
  </si>
  <si>
    <t>Гайка резца 03.03.20.S.C</t>
  </si>
  <si>
    <t>03.03.20.S.C</t>
  </si>
  <si>
    <t>Гидромуфта 238-130.80.11-В</t>
  </si>
  <si>
    <t>238-130.80.11-В</t>
  </si>
  <si>
    <t>Главная передача 4511.10.001-1</t>
  </si>
  <si>
    <t>4511.10.001-1</t>
  </si>
  <si>
    <t>Гусеница 50-22-4СП (ширина башмака 500 мм к 6-катковым тележкам)</t>
  </si>
  <si>
    <t>50-22-4СП (ширина башмака 500 мм к 6-катковым тележкам)</t>
  </si>
  <si>
    <t>Гусеница ТЛТ-100-06 100Б-3209100-Б-01СБ (левая)</t>
  </si>
  <si>
    <t>100Б-3209100-Б-01СБ (левая)</t>
  </si>
  <si>
    <t>Гусеница ТЛТ-100-06 100Б-3209100-БСБ (правая)</t>
  </si>
  <si>
    <t>100Б-3209100-БСБ (правая)</t>
  </si>
  <si>
    <t>Каток поддерживающий Т-130, Т-170 24-21-171СП</t>
  </si>
  <si>
    <t>24-21-171СП</t>
  </si>
  <si>
    <t>Каток со ступицей в сборе 4511.32.120.00</t>
  </si>
  <si>
    <t>4511.32.120.00</t>
  </si>
  <si>
    <t>Колесо направляющее с механизмом натяжения 4511.31.001.00</t>
  </si>
  <si>
    <t>4511.31.001.00</t>
  </si>
  <si>
    <t>Лампа  автомобильная  Н4 12v 60/55w P431</t>
  </si>
  <si>
    <t>Н4 12v 60/55w P431</t>
  </si>
  <si>
    <t>Лампа  автомобильная  Н7 12v 55w PХ26d GE</t>
  </si>
  <si>
    <t>Н7 12v 55w PХ26d GE</t>
  </si>
  <si>
    <t>Лампа автомобильная  Н4 24 v 100/90 w (P43t)</t>
  </si>
  <si>
    <t>Н4 24 v 100/90 w (P43t)</t>
  </si>
  <si>
    <t>Лампа автомобильная P21W 12V 21W ВА15s</t>
  </si>
  <si>
    <t>P21W 12V 21W ВА15s</t>
  </si>
  <si>
    <t>Лампа автомобильная P21W 24V 21W ВА15s</t>
  </si>
  <si>
    <t>P21W 24V 21W ВА15s</t>
  </si>
  <si>
    <t>Лампа автомобильная R5W 12V5W BA15s</t>
  </si>
  <si>
    <t>R5W 12V5W BA15s</t>
  </si>
  <si>
    <t>Лампа автомобильная R5W24V5W BA15s</t>
  </si>
  <si>
    <t>R5W24V5W BA15s</t>
  </si>
  <si>
    <t>Лента тормозная Т-170 18360-01СП</t>
  </si>
  <si>
    <t>Т-170 18360-01СП</t>
  </si>
  <si>
    <t>Лента тормозная ТТ 4М - Т4.38.002-3А</t>
  </si>
  <si>
    <t>ТТ 4М - Т4.38.002-3А</t>
  </si>
  <si>
    <t>Механизм натяжения 50-21-420СП</t>
  </si>
  <si>
    <t>50-21-420СП</t>
  </si>
  <si>
    <t>Муфта сцепления 18-14-4СП</t>
  </si>
  <si>
    <t>18-14-4СП</t>
  </si>
  <si>
    <t>насос шестеренный НШ 50 п</t>
  </si>
  <si>
    <t>НШ 50 п</t>
  </si>
  <si>
    <t>Нож боковой левый для бульдозера Т-170 80-52-111-02</t>
  </si>
  <si>
    <t>80-52-111-02</t>
  </si>
  <si>
    <t>Нож боковой правый для бульдозера Т-170 80-52-112-02</t>
  </si>
  <si>
    <t>80-52-112-02</t>
  </si>
  <si>
    <t>Нож боковой Т-130 82011</t>
  </si>
  <si>
    <t>Нож отвала средний 70-52-12</t>
  </si>
  <si>
    <t>70-52-12</t>
  </si>
  <si>
    <t>Нож средний 80-52-61-01</t>
  </si>
  <si>
    <t>80-52-61-01</t>
  </si>
  <si>
    <t>Пружина Т-130, Т-170 700-38-2568</t>
  </si>
  <si>
    <t>700-38-2568</t>
  </si>
  <si>
    <t>Резец  рабочего органа 46.UPTS04</t>
  </si>
  <si>
    <t>46.UPTS04</t>
  </si>
  <si>
    <t>Рычаг катка в сборе 4511.32.110/01.00</t>
  </si>
  <si>
    <t>4511.32.110/01.00</t>
  </si>
  <si>
    <t>Рычаг катка в сборе 4511.32.110/02.00</t>
  </si>
  <si>
    <t>4511.32.110/02.00</t>
  </si>
  <si>
    <t>Торсион правый (голубой цвет) 4511.32.130.01</t>
  </si>
  <si>
    <t>4511.32.130.01</t>
  </si>
  <si>
    <t>Торсион правый (серый цвет) 4511.32.130.02</t>
  </si>
  <si>
    <t>4511.32.130.02</t>
  </si>
  <si>
    <t>Турбокомпрессор 51-54-10СП</t>
  </si>
  <si>
    <t>51-54-10СП</t>
  </si>
  <si>
    <t>Фильтр воздушный большой 64.30.1.111.4</t>
  </si>
  <si>
    <t>64.30.1.111.4</t>
  </si>
  <si>
    <t>Фильтр воздушный малый 64.30.1.111.3</t>
  </si>
  <si>
    <t>64.30.1.111.3</t>
  </si>
  <si>
    <t>Фильтр гидробака 20.76.031.01</t>
  </si>
  <si>
    <t>20.76.031.01</t>
  </si>
  <si>
    <t>Фильтр масляный 64.20.037.02</t>
  </si>
  <si>
    <t>64.20.037.02</t>
  </si>
  <si>
    <t>Фильтр рабочих насосов 20.98.001.01</t>
  </si>
  <si>
    <t>20.98.001.01</t>
  </si>
  <si>
    <t>Фильтр топливный грубой очистки 64.20.036.01</t>
  </si>
  <si>
    <t>64.20.036.01</t>
  </si>
  <si>
    <t>Фильтр топливный тонкой очистки 64.20.037.04</t>
  </si>
  <si>
    <t>64.20.037.04</t>
  </si>
  <si>
    <t>Приложение №1  к техническому заданию</t>
  </si>
  <si>
    <t>Перечень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</si>
</sst>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1"/>
      <color theme="4" tint="-0.24997711111789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9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10" fillId="0" borderId="0" xfId="0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5" fillId="0" borderId="15" xfId="0" applyFont="1" applyBorder="1"/>
    <xf numFmtId="0" fontId="5" fillId="0" borderId="15" xfId="0" applyNumberFormat="1" applyFont="1" applyBorder="1" applyAlignment="1">
      <alignment horizontal="left" vertical="top" wrapText="1"/>
    </xf>
    <xf numFmtId="1" fontId="13" fillId="0" borderId="19" xfId="2" applyNumberFormat="1" applyFont="1" applyBorder="1" applyAlignment="1">
      <alignment horizontal="center" vertical="top"/>
    </xf>
    <xf numFmtId="0" fontId="13" fillId="0" borderId="13" xfId="2" applyNumberFormat="1" applyFont="1" applyBorder="1" applyAlignment="1">
      <alignment horizontal="left" vertical="top" wrapText="1"/>
    </xf>
    <xf numFmtId="0" fontId="13" fillId="0" borderId="13" xfId="2" applyNumberFormat="1" applyFont="1" applyBorder="1" applyAlignment="1">
      <alignment horizontal="right" vertical="top"/>
    </xf>
    <xf numFmtId="1" fontId="13" fillId="0" borderId="13" xfId="2" applyNumberFormat="1" applyFont="1" applyBorder="1" applyAlignment="1">
      <alignment horizontal="left" vertical="top" wrapText="1"/>
    </xf>
    <xf numFmtId="0" fontId="0" fillId="0" borderId="15" xfId="0" applyBorder="1"/>
    <xf numFmtId="1" fontId="1" fillId="0" borderId="0" xfId="0" applyNumberFormat="1" applyFont="1" applyBorder="1" applyAlignment="1">
      <alignment horizontal="center" vertical="top" wrapText="1"/>
    </xf>
    <xf numFmtId="1" fontId="11" fillId="4" borderId="5" xfId="0" applyNumberFormat="1" applyFont="1" applyFill="1" applyBorder="1" applyAlignment="1">
      <alignment horizontal="center" vertical="center" wrapText="1"/>
    </xf>
    <xf numFmtId="1" fontId="13" fillId="0" borderId="12" xfId="2" applyNumberFormat="1" applyFont="1" applyBorder="1" applyAlignment="1">
      <alignment horizontal="center" vertical="top"/>
    </xf>
    <xf numFmtId="1" fontId="0" fillId="0" borderId="1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9" xfId="0" applyNumberFormat="1" applyFont="1" applyBorder="1" applyAlignment="1">
      <alignment horizontal="center" vertical="top"/>
    </xf>
    <xf numFmtId="0" fontId="4" fillId="0" borderId="0" xfId="0" applyFont="1"/>
    <xf numFmtId="0" fontId="13" fillId="0" borderId="15" xfId="1" applyNumberFormat="1" applyFont="1" applyBorder="1" applyAlignment="1">
      <alignment vertical="top" wrapText="1"/>
    </xf>
    <xf numFmtId="0" fontId="13" fillId="0" borderId="15" xfId="1" applyNumberFormat="1" applyFont="1" applyBorder="1" applyAlignment="1">
      <alignment vertical="top"/>
    </xf>
    <xf numFmtId="4" fontId="13" fillId="0" borderId="15" xfId="1" applyNumberFormat="1" applyFont="1" applyBorder="1" applyAlignment="1">
      <alignment vertical="top"/>
    </xf>
    <xf numFmtId="4" fontId="13" fillId="0" borderId="12" xfId="2" applyNumberFormat="1" applyFont="1" applyBorder="1" applyAlignment="1">
      <alignment horizontal="right" vertical="top"/>
    </xf>
    <xf numFmtId="1" fontId="13" fillId="0" borderId="21" xfId="2" applyNumberFormat="1" applyFont="1" applyBorder="1" applyAlignment="1">
      <alignment horizontal="center" vertical="top"/>
    </xf>
    <xf numFmtId="0" fontId="13" fillId="0" borderId="21" xfId="2" applyNumberFormat="1" applyFont="1" applyBorder="1" applyAlignment="1">
      <alignment horizontal="left" vertical="top" wrapText="1"/>
    </xf>
    <xf numFmtId="0" fontId="13" fillId="0" borderId="21" xfId="2" applyNumberFormat="1" applyFont="1" applyBorder="1" applyAlignment="1">
      <alignment horizontal="right" vertical="top"/>
    </xf>
    <xf numFmtId="4" fontId="13" fillId="0" borderId="21" xfId="2" applyNumberFormat="1" applyFont="1" applyBorder="1" applyAlignment="1">
      <alignment horizontal="right" vertical="top"/>
    </xf>
    <xf numFmtId="0" fontId="5" fillId="0" borderId="18" xfId="0" applyFont="1" applyBorder="1"/>
    <xf numFmtId="2" fontId="13" fillId="0" borderId="12" xfId="2" applyNumberFormat="1" applyFont="1" applyBorder="1" applyAlignment="1">
      <alignment horizontal="right" vertical="top"/>
    </xf>
    <xf numFmtId="1" fontId="13" fillId="0" borderId="15" xfId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6" fillId="5" borderId="7" xfId="0" applyNumberFormat="1" applyFont="1" applyFill="1" applyBorder="1" applyAlignment="1" applyProtection="1">
      <alignment horizontal="center" vertical="top" wrapText="1"/>
    </xf>
    <xf numFmtId="9" fontId="16" fillId="2" borderId="15" xfId="0" applyNumberFormat="1" applyFont="1" applyFill="1" applyBorder="1" applyAlignment="1" applyProtection="1">
      <alignment horizontal="center" vertical="top" wrapText="1"/>
    </xf>
    <xf numFmtId="0" fontId="0" fillId="0" borderId="15" xfId="0" applyBorder="1" applyAlignment="1">
      <alignment horizontal="center"/>
    </xf>
    <xf numFmtId="4" fontId="15" fillId="4" borderId="15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top" wrapText="1"/>
    </xf>
    <xf numFmtId="1" fontId="0" fillId="0" borderId="23" xfId="0" applyNumberFormat="1" applyBorder="1" applyAlignment="1">
      <alignment horizontal="center"/>
    </xf>
    <xf numFmtId="4" fontId="6" fillId="5" borderId="16" xfId="0" applyNumberFormat="1" applyFont="1" applyFill="1" applyBorder="1" applyAlignment="1" applyProtection="1">
      <alignment horizontal="center" vertical="top" wrapText="1"/>
    </xf>
    <xf numFmtId="4" fontId="0" fillId="0" borderId="15" xfId="0" applyNumberFormat="1" applyBorder="1" applyAlignment="1">
      <alignment horizontal="center"/>
    </xf>
    <xf numFmtId="4" fontId="6" fillId="5" borderId="15" xfId="0" applyNumberFormat="1" applyFont="1" applyFill="1" applyBorder="1" applyAlignment="1" applyProtection="1">
      <alignment horizontal="center" vertical="top" wrapText="1"/>
    </xf>
    <xf numFmtId="4" fontId="0" fillId="0" borderId="23" xfId="0" applyNumberFormat="1" applyBorder="1" applyAlignment="1">
      <alignment horizontal="center"/>
    </xf>
    <xf numFmtId="0" fontId="4" fillId="0" borderId="0" xfId="0" applyFont="1" applyFill="1"/>
    <xf numFmtId="0" fontId="0" fillId="0" borderId="12" xfId="0" applyBorder="1"/>
    <xf numFmtId="0" fontId="5" fillId="0" borderId="12" xfId="0" applyNumberFormat="1" applyFont="1" applyBorder="1" applyAlignment="1">
      <alignment horizontal="left" vertical="top" wrapText="1"/>
    </xf>
    <xf numFmtId="0" fontId="5" fillId="0" borderId="0" xfId="0" applyFont="1" applyBorder="1"/>
    <xf numFmtId="0" fontId="5" fillId="0" borderId="15" xfId="0" applyNumberFormat="1" applyFont="1" applyBorder="1" applyAlignment="1">
      <alignment horizontal="right" vertical="top"/>
    </xf>
    <xf numFmtId="2" fontId="18" fillId="0" borderId="15" xfId="0" applyNumberFormat="1" applyFont="1" applyBorder="1" applyAlignment="1">
      <alignment horizontal="right" vertical="center"/>
    </xf>
    <xf numFmtId="1" fontId="5" fillId="0" borderId="15" xfId="0" applyNumberFormat="1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right" vertical="top"/>
    </xf>
    <xf numFmtId="2" fontId="18" fillId="0" borderId="12" xfId="0" applyNumberFormat="1" applyFont="1" applyBorder="1" applyAlignment="1">
      <alignment horizontal="right" vertical="center"/>
    </xf>
    <xf numFmtId="0" fontId="12" fillId="7" borderId="23" xfId="0" applyNumberFormat="1" applyFont="1" applyFill="1" applyBorder="1" applyAlignment="1">
      <alignment horizontal="left" vertical="top"/>
    </xf>
    <xf numFmtId="0" fontId="5" fillId="0" borderId="23" xfId="0" applyFont="1" applyBorder="1"/>
    <xf numFmtId="1" fontId="5" fillId="0" borderId="23" xfId="0" applyNumberFormat="1" applyFont="1" applyBorder="1" applyAlignment="1">
      <alignment horizontal="center"/>
    </xf>
    <xf numFmtId="4" fontId="5" fillId="0" borderId="23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 vertical="top"/>
    </xf>
    <xf numFmtId="164" fontId="13" fillId="0" borderId="13" xfId="2" applyNumberFormat="1" applyFont="1" applyBorder="1" applyAlignment="1">
      <alignment horizontal="left" vertical="top" wrapText="1"/>
    </xf>
    <xf numFmtId="0" fontId="13" fillId="0" borderId="15" xfId="2" applyNumberFormat="1" applyFont="1" applyBorder="1" applyAlignment="1">
      <alignment horizontal="left" vertical="top" wrapText="1"/>
    </xf>
    <xf numFmtId="0" fontId="13" fillId="0" borderId="15" xfId="2" applyNumberFormat="1" applyFont="1" applyBorder="1" applyAlignment="1">
      <alignment horizontal="right" vertical="top"/>
    </xf>
    <xf numFmtId="4" fontId="13" fillId="0" borderId="15" xfId="2" applyNumberFormat="1" applyFont="1" applyBorder="1" applyAlignment="1">
      <alignment horizontal="right" vertical="top"/>
    </xf>
    <xf numFmtId="2" fontId="13" fillId="0" borderId="15" xfId="2" applyNumberFormat="1" applyFont="1" applyBorder="1" applyAlignment="1">
      <alignment horizontal="right" vertical="top"/>
    </xf>
    <xf numFmtId="2" fontId="0" fillId="0" borderId="0" xfId="0" applyNumberFormat="1" applyAlignment="1">
      <alignment horizontal="center"/>
    </xf>
    <xf numFmtId="1" fontId="0" fillId="0" borderId="12" xfId="0" applyNumberFormat="1" applyFont="1" applyBorder="1" applyAlignment="1">
      <alignment horizontal="center" vertical="top"/>
    </xf>
    <xf numFmtId="1" fontId="0" fillId="0" borderId="15" xfId="0" applyNumberFormat="1" applyFont="1" applyBorder="1" applyAlignment="1">
      <alignment horizontal="center" vertical="top"/>
    </xf>
    <xf numFmtId="1" fontId="13" fillId="0" borderId="15" xfId="2" applyNumberFormat="1" applyFont="1" applyBorder="1" applyAlignment="1">
      <alignment horizontal="center" vertical="top"/>
    </xf>
    <xf numFmtId="0" fontId="14" fillId="8" borderId="0" xfId="0" applyFont="1" applyFill="1" applyAlignment="1">
      <alignment horizontal="center"/>
    </xf>
    <xf numFmtId="0" fontId="7" fillId="0" borderId="14" xfId="0" applyNumberFormat="1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" fillId="8" borderId="24" xfId="0" applyNumberFormat="1" applyFont="1" applyFill="1" applyBorder="1" applyAlignment="1">
      <alignment horizontal="center" vertical="center" wrapText="1"/>
    </xf>
    <xf numFmtId="0" fontId="3" fillId="8" borderId="0" xfId="0" applyNumberFormat="1" applyFont="1" applyFill="1" applyBorder="1" applyAlignment="1">
      <alignment horizontal="center" vertical="center" wrapText="1"/>
    </xf>
    <xf numFmtId="0" fontId="3" fillId="6" borderId="20" xfId="0" applyNumberFormat="1" applyFont="1" applyFill="1" applyBorder="1" applyAlignment="1">
      <alignment horizontal="center" vertical="top" wrapText="1"/>
    </xf>
    <xf numFmtId="0" fontId="3" fillId="6" borderId="18" xfId="0" applyNumberFormat="1" applyFont="1" applyFill="1" applyBorder="1" applyAlignment="1">
      <alignment horizontal="center" vertical="top" wrapText="1"/>
    </xf>
    <xf numFmtId="4" fontId="17" fillId="4" borderId="15" xfId="0" applyNumberFormat="1" applyFont="1" applyFill="1" applyBorder="1" applyAlignment="1" applyProtection="1">
      <alignment horizontal="right" vertical="center" wrapText="1"/>
    </xf>
    <xf numFmtId="4" fontId="16" fillId="4" borderId="15" xfId="0" applyNumberFormat="1" applyFont="1" applyFill="1" applyBorder="1" applyAlignment="1" applyProtection="1">
      <alignment horizontal="right" vertical="top" wrapText="1"/>
    </xf>
    <xf numFmtId="0" fontId="3" fillId="6" borderId="20" xfId="0" applyNumberFormat="1" applyFont="1" applyFill="1" applyBorder="1" applyAlignment="1">
      <alignment horizontal="center" vertical="center" wrapText="1"/>
    </xf>
    <xf numFmtId="0" fontId="3" fillId="6" borderId="22" xfId="0" applyNumberFormat="1" applyFont="1" applyFill="1" applyBorder="1" applyAlignment="1">
      <alignment horizontal="center" vertical="center" wrapText="1"/>
    </xf>
    <xf numFmtId="0" fontId="3" fillId="6" borderId="18" xfId="0" applyNumberFormat="1" applyFont="1" applyFill="1" applyBorder="1" applyAlignment="1">
      <alignment horizontal="center" vertical="center" wrapText="1"/>
    </xf>
    <xf numFmtId="0" fontId="3" fillId="6" borderId="21" xfId="0" applyNumberFormat="1" applyFont="1" applyFill="1" applyBorder="1" applyAlignment="1">
      <alignment horizontal="center" vertical="center" wrapText="1"/>
    </xf>
    <xf numFmtId="0" fontId="3" fillId="6" borderId="1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8"/>
  <sheetViews>
    <sheetView tabSelected="1" topLeftCell="A334" zoomScale="85" zoomScaleNormal="85" workbookViewId="0">
      <selection activeCell="O298" sqref="O298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24" customWidth="1"/>
    <col min="8" max="8" width="22.85546875" style="39" customWidth="1"/>
  </cols>
  <sheetData>
    <row r="1" spans="1:19" ht="34.5" customHeight="1" x14ac:dyDescent="0.25">
      <c r="B1" s="77" t="s">
        <v>602</v>
      </c>
      <c r="C1" s="77"/>
      <c r="D1" s="77"/>
      <c r="E1" s="77"/>
      <c r="F1" s="77"/>
      <c r="G1" s="77"/>
      <c r="H1" s="77"/>
      <c r="I1" s="77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B2" s="1"/>
      <c r="C2" s="1"/>
      <c r="D2" s="1"/>
      <c r="E2" s="1"/>
      <c r="F2" s="1"/>
      <c r="G2" s="20"/>
      <c r="H2" s="38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4.25" customHeight="1" x14ac:dyDescent="0.25">
      <c r="B3" s="1"/>
      <c r="C3" s="1"/>
      <c r="D3" s="1"/>
      <c r="E3" s="1"/>
      <c r="F3" s="1"/>
      <c r="G3" s="20"/>
      <c r="H3" s="38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5.75" thickBot="1" x14ac:dyDescent="0.3">
      <c r="B4" s="1"/>
      <c r="C4" s="1"/>
      <c r="D4" s="1"/>
      <c r="E4" s="1"/>
      <c r="F4" s="1"/>
      <c r="G4" s="20"/>
      <c r="H4" s="38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32.25" customHeight="1" thickBot="1" x14ac:dyDescent="0.3">
      <c r="A5" s="6"/>
      <c r="B5" s="78" t="s">
        <v>603</v>
      </c>
      <c r="C5" s="79"/>
      <c r="D5" s="79"/>
      <c r="E5" s="80"/>
      <c r="F5" s="80"/>
      <c r="G5" s="81"/>
      <c r="H5" s="82"/>
      <c r="I5" s="7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63.75" x14ac:dyDescent="0.25">
      <c r="A6" s="6"/>
      <c r="B6" s="8" t="s">
        <v>1</v>
      </c>
      <c r="C6" s="9" t="s">
        <v>0</v>
      </c>
      <c r="D6" s="9" t="s">
        <v>8</v>
      </c>
      <c r="E6" s="9" t="s">
        <v>3</v>
      </c>
      <c r="F6" s="10" t="s">
        <v>4</v>
      </c>
      <c r="G6" s="21" t="s">
        <v>2</v>
      </c>
      <c r="H6" s="11" t="s">
        <v>5</v>
      </c>
      <c r="I6" s="12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s="50" customFormat="1" ht="17.25" customHeight="1" x14ac:dyDescent="0.25">
      <c r="B7" s="83" t="s">
        <v>15</v>
      </c>
      <c r="C7" s="84"/>
      <c r="D7" s="84"/>
      <c r="E7" s="84"/>
      <c r="F7" s="84"/>
      <c r="G7" s="84"/>
      <c r="H7" s="84"/>
      <c r="I7" s="84"/>
    </row>
    <row r="8" spans="1:19" s="6" customFormat="1" x14ac:dyDescent="0.25">
      <c r="A8" s="3"/>
      <c r="B8" s="4">
        <v>1</v>
      </c>
      <c r="C8" s="14" t="s">
        <v>21</v>
      </c>
      <c r="D8" s="14" t="s">
        <v>22</v>
      </c>
      <c r="E8" s="54" t="s">
        <v>7</v>
      </c>
      <c r="F8" s="55">
        <v>9319.42</v>
      </c>
      <c r="G8" s="71">
        <v>1</v>
      </c>
      <c r="H8" s="40">
        <f>F8*G8</f>
        <v>9319.42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6" customFormat="1" ht="30" x14ac:dyDescent="0.25">
      <c r="A9" s="3"/>
      <c r="B9" s="4">
        <v>2</v>
      </c>
      <c r="C9" s="14" t="s">
        <v>23</v>
      </c>
      <c r="D9" s="14" t="s">
        <v>24</v>
      </c>
      <c r="E9" s="54" t="s">
        <v>7</v>
      </c>
      <c r="F9" s="55">
        <v>18412.73</v>
      </c>
      <c r="G9" s="71">
        <v>1</v>
      </c>
      <c r="H9" s="40">
        <f t="shared" ref="H9:H72" si="0">F9*G9</f>
        <v>18412.73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6" customFormat="1" x14ac:dyDescent="0.25">
      <c r="A10" s="3"/>
      <c r="B10" s="4">
        <v>3</v>
      </c>
      <c r="C10" s="14" t="s">
        <v>25</v>
      </c>
      <c r="D10" s="14" t="s">
        <v>26</v>
      </c>
      <c r="E10" s="54" t="s">
        <v>7</v>
      </c>
      <c r="F10" s="55">
        <v>92.5</v>
      </c>
      <c r="G10" s="71">
        <v>36</v>
      </c>
      <c r="H10" s="40">
        <f t="shared" si="0"/>
        <v>3330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6" customFormat="1" x14ac:dyDescent="0.25">
      <c r="A11" s="3"/>
      <c r="B11" s="4">
        <v>4</v>
      </c>
      <c r="C11" s="14" t="s">
        <v>27</v>
      </c>
      <c r="D11" s="14" t="s">
        <v>28</v>
      </c>
      <c r="E11" s="54" t="s">
        <v>7</v>
      </c>
      <c r="F11" s="55">
        <v>205.83</v>
      </c>
      <c r="G11" s="71">
        <v>12</v>
      </c>
      <c r="H11" s="40">
        <f t="shared" si="0"/>
        <v>2469.96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s="6" customFormat="1" ht="30" x14ac:dyDescent="0.25">
      <c r="A12" s="3"/>
      <c r="B12" s="4">
        <v>5</v>
      </c>
      <c r="C12" s="14" t="s">
        <v>29</v>
      </c>
      <c r="D12" s="14" t="s">
        <v>30</v>
      </c>
      <c r="E12" s="54" t="s">
        <v>10</v>
      </c>
      <c r="F12" s="55">
        <v>133.33000000000001</v>
      </c>
      <c r="G12" s="71">
        <v>50</v>
      </c>
      <c r="H12" s="40">
        <f t="shared" si="0"/>
        <v>6666.5000000000009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s="6" customFormat="1" x14ac:dyDescent="0.25">
      <c r="A13" s="3"/>
      <c r="B13" s="4">
        <v>6</v>
      </c>
      <c r="C13" s="14" t="s">
        <v>31</v>
      </c>
      <c r="D13" s="14" t="s">
        <v>32</v>
      </c>
      <c r="E13" s="54" t="s">
        <v>7</v>
      </c>
      <c r="F13" s="55">
        <v>38414.74</v>
      </c>
      <c r="G13" s="71">
        <v>1</v>
      </c>
      <c r="H13" s="40">
        <f t="shared" si="0"/>
        <v>38414.74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6" customFormat="1" ht="30" x14ac:dyDescent="0.25">
      <c r="A14" s="3"/>
      <c r="B14" s="4">
        <v>7</v>
      </c>
      <c r="C14" s="14" t="s">
        <v>33</v>
      </c>
      <c r="D14" s="14" t="s">
        <v>34</v>
      </c>
      <c r="E14" s="54" t="s">
        <v>7</v>
      </c>
      <c r="F14" s="55">
        <v>23333.33</v>
      </c>
      <c r="G14" s="71">
        <v>2</v>
      </c>
      <c r="H14" s="40">
        <f t="shared" si="0"/>
        <v>46666.66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s="6" customFormat="1" x14ac:dyDescent="0.25">
      <c r="A15" s="3"/>
      <c r="B15" s="4">
        <v>8</v>
      </c>
      <c r="C15" s="14" t="s">
        <v>35</v>
      </c>
      <c r="D15" s="14" t="s">
        <v>36</v>
      </c>
      <c r="E15" s="54" t="s">
        <v>7</v>
      </c>
      <c r="F15" s="55">
        <v>4600</v>
      </c>
      <c r="G15" s="71">
        <v>1</v>
      </c>
      <c r="H15" s="40">
        <f t="shared" si="0"/>
        <v>4600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s="6" customFormat="1" ht="30" x14ac:dyDescent="0.25">
      <c r="A16" s="3"/>
      <c r="B16" s="4">
        <v>9</v>
      </c>
      <c r="C16" s="14" t="s">
        <v>37</v>
      </c>
      <c r="D16" s="14" t="s">
        <v>38</v>
      </c>
      <c r="E16" s="54" t="s">
        <v>7</v>
      </c>
      <c r="F16" s="55">
        <v>15833.33</v>
      </c>
      <c r="G16" s="71">
        <v>1</v>
      </c>
      <c r="H16" s="40">
        <f t="shared" si="0"/>
        <v>15833.33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s="6" customFormat="1" ht="30" x14ac:dyDescent="0.25">
      <c r="A17" s="3"/>
      <c r="B17" s="4">
        <v>10</v>
      </c>
      <c r="C17" s="14" t="s">
        <v>39</v>
      </c>
      <c r="D17" s="14" t="s">
        <v>40</v>
      </c>
      <c r="E17" s="54" t="s">
        <v>7</v>
      </c>
      <c r="F17" s="55">
        <v>5403.3</v>
      </c>
      <c r="G17" s="71">
        <v>1</v>
      </c>
      <c r="H17" s="40">
        <f t="shared" si="0"/>
        <v>5403.3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s="6" customFormat="1" ht="30" x14ac:dyDescent="0.25">
      <c r="A18" s="3"/>
      <c r="B18" s="4">
        <v>11</v>
      </c>
      <c r="C18" s="14" t="s">
        <v>41</v>
      </c>
      <c r="D18" s="14" t="s">
        <v>42</v>
      </c>
      <c r="E18" s="54" t="s">
        <v>7</v>
      </c>
      <c r="F18" s="55">
        <v>5403.3</v>
      </c>
      <c r="G18" s="71">
        <v>1</v>
      </c>
      <c r="H18" s="40">
        <f t="shared" si="0"/>
        <v>5403.3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6" customFormat="1" ht="45" x14ac:dyDescent="0.25">
      <c r="A19" s="3"/>
      <c r="B19" s="4">
        <v>12</v>
      </c>
      <c r="C19" s="14" t="s">
        <v>43</v>
      </c>
      <c r="D19" s="14" t="s">
        <v>44</v>
      </c>
      <c r="E19" s="54" t="s">
        <v>7</v>
      </c>
      <c r="F19" s="55">
        <v>7333.28</v>
      </c>
      <c r="G19" s="71">
        <v>2</v>
      </c>
      <c r="H19" s="40">
        <f t="shared" si="0"/>
        <v>14666.56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s="6" customFormat="1" ht="30" x14ac:dyDescent="0.25">
      <c r="A20" s="3"/>
      <c r="B20" s="4">
        <v>13</v>
      </c>
      <c r="C20" s="14" t="s">
        <v>45</v>
      </c>
      <c r="D20" s="14" t="s">
        <v>46</v>
      </c>
      <c r="E20" s="54" t="s">
        <v>7</v>
      </c>
      <c r="F20" s="55">
        <v>4735.99</v>
      </c>
      <c r="G20" s="71">
        <v>4</v>
      </c>
      <c r="H20" s="40">
        <f t="shared" si="0"/>
        <v>18943.96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s="6" customFormat="1" ht="30" x14ac:dyDescent="0.25">
      <c r="A21" s="3"/>
      <c r="B21" s="4">
        <v>14</v>
      </c>
      <c r="C21" s="14" t="s">
        <v>47</v>
      </c>
      <c r="D21" s="14" t="s">
        <v>48</v>
      </c>
      <c r="E21" s="54" t="s">
        <v>7</v>
      </c>
      <c r="F21" s="55">
        <v>7004.65</v>
      </c>
      <c r="G21" s="71">
        <v>2</v>
      </c>
      <c r="H21" s="40">
        <f t="shared" si="0"/>
        <v>14009.3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s="6" customFormat="1" x14ac:dyDescent="0.25">
      <c r="A22" s="3"/>
      <c r="B22" s="4">
        <v>15</v>
      </c>
      <c r="C22" s="14" t="s">
        <v>49</v>
      </c>
      <c r="D22" s="14" t="s">
        <v>50</v>
      </c>
      <c r="E22" s="54" t="s">
        <v>7</v>
      </c>
      <c r="F22" s="55">
        <v>9982.33</v>
      </c>
      <c r="G22" s="71">
        <v>2</v>
      </c>
      <c r="H22" s="40">
        <f t="shared" si="0"/>
        <v>19964.66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s="6" customFormat="1" x14ac:dyDescent="0.25">
      <c r="A23" s="3"/>
      <c r="B23" s="4">
        <v>16</v>
      </c>
      <c r="C23" s="14" t="s">
        <v>51</v>
      </c>
      <c r="D23" s="14" t="s">
        <v>52</v>
      </c>
      <c r="E23" s="54" t="s">
        <v>7</v>
      </c>
      <c r="F23" s="55">
        <v>5166.67</v>
      </c>
      <c r="G23" s="71">
        <v>8</v>
      </c>
      <c r="H23" s="40">
        <f t="shared" si="0"/>
        <v>41333.360000000001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s="6" customFormat="1" ht="30" x14ac:dyDescent="0.25">
      <c r="A24" s="3"/>
      <c r="B24" s="4">
        <v>17</v>
      </c>
      <c r="C24" s="14" t="s">
        <v>53</v>
      </c>
      <c r="D24" s="14" t="s">
        <v>54</v>
      </c>
      <c r="E24" s="54" t="s">
        <v>7</v>
      </c>
      <c r="F24" s="55">
        <v>7394.28</v>
      </c>
      <c r="G24" s="71">
        <v>4</v>
      </c>
      <c r="H24" s="40">
        <f t="shared" si="0"/>
        <v>29577.119999999999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s="6" customFormat="1" ht="30" x14ac:dyDescent="0.25">
      <c r="A25" s="3"/>
      <c r="B25" s="4">
        <v>18</v>
      </c>
      <c r="C25" s="14" t="s">
        <v>55</v>
      </c>
      <c r="D25" s="14" t="s">
        <v>56</v>
      </c>
      <c r="E25" s="54" t="s">
        <v>7</v>
      </c>
      <c r="F25" s="55">
        <v>300.38</v>
      </c>
      <c r="G25" s="71">
        <v>20</v>
      </c>
      <c r="H25" s="40">
        <f t="shared" si="0"/>
        <v>6007.6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s="6" customFormat="1" x14ac:dyDescent="0.25">
      <c r="A26" s="3"/>
      <c r="B26" s="4">
        <v>19</v>
      </c>
      <c r="C26" s="14" t="s">
        <v>57</v>
      </c>
      <c r="D26" s="14" t="s">
        <v>58</v>
      </c>
      <c r="E26" s="54" t="s">
        <v>7</v>
      </c>
      <c r="F26" s="55">
        <v>104840.08</v>
      </c>
      <c r="G26" s="71">
        <v>1</v>
      </c>
      <c r="H26" s="40">
        <f t="shared" si="0"/>
        <v>104840.08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s="6" customFormat="1" x14ac:dyDescent="0.25">
      <c r="A27" s="3"/>
      <c r="B27" s="4">
        <v>20</v>
      </c>
      <c r="C27" s="14" t="s">
        <v>59</v>
      </c>
      <c r="D27" s="14" t="s">
        <v>60</v>
      </c>
      <c r="E27" s="54" t="s">
        <v>7</v>
      </c>
      <c r="F27" s="55">
        <v>778.18</v>
      </c>
      <c r="G27" s="71">
        <v>12</v>
      </c>
      <c r="H27" s="40">
        <f t="shared" si="0"/>
        <v>9338.16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s="6" customFormat="1" x14ac:dyDescent="0.25">
      <c r="A28" s="3"/>
      <c r="B28" s="4">
        <v>21</v>
      </c>
      <c r="C28" s="14" t="s">
        <v>61</v>
      </c>
      <c r="D28" s="14" t="s">
        <v>62</v>
      </c>
      <c r="E28" s="54" t="s">
        <v>7</v>
      </c>
      <c r="F28" s="55">
        <v>4243.18</v>
      </c>
      <c r="G28" s="71">
        <v>12</v>
      </c>
      <c r="H28" s="40">
        <f t="shared" si="0"/>
        <v>50918.16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s="6" customFormat="1" x14ac:dyDescent="0.25">
      <c r="A29" s="3"/>
      <c r="B29" s="4">
        <v>22</v>
      </c>
      <c r="C29" s="14" t="s">
        <v>63</v>
      </c>
      <c r="D29" s="14" t="s">
        <v>64</v>
      </c>
      <c r="E29" s="54" t="s">
        <v>7</v>
      </c>
      <c r="F29" s="55">
        <v>2150.13</v>
      </c>
      <c r="G29" s="71">
        <v>12</v>
      </c>
      <c r="H29" s="40">
        <f t="shared" si="0"/>
        <v>25801.56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s="6" customFormat="1" x14ac:dyDescent="0.25">
      <c r="A30" s="3"/>
      <c r="B30" s="4">
        <v>23</v>
      </c>
      <c r="C30" s="14" t="s">
        <v>65</v>
      </c>
      <c r="D30" s="14" t="s">
        <v>66</v>
      </c>
      <c r="E30" s="54" t="s">
        <v>10</v>
      </c>
      <c r="F30" s="55">
        <v>25836.65</v>
      </c>
      <c r="G30" s="71">
        <v>1</v>
      </c>
      <c r="H30" s="40">
        <f t="shared" si="0"/>
        <v>25836.65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s="6" customFormat="1" x14ac:dyDescent="0.25">
      <c r="A31" s="3"/>
      <c r="B31" s="4">
        <v>24</v>
      </c>
      <c r="C31" s="14" t="s">
        <v>67</v>
      </c>
      <c r="D31" s="14" t="s">
        <v>68</v>
      </c>
      <c r="E31" s="54" t="s">
        <v>7</v>
      </c>
      <c r="F31" s="55">
        <v>49.17</v>
      </c>
      <c r="G31" s="71">
        <v>36</v>
      </c>
      <c r="H31" s="40">
        <f t="shared" si="0"/>
        <v>1770.1200000000001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s="6" customFormat="1" x14ac:dyDescent="0.25">
      <c r="A32" s="3"/>
      <c r="B32" s="4">
        <v>25</v>
      </c>
      <c r="C32" s="14" t="s">
        <v>69</v>
      </c>
      <c r="D32" s="14" t="s">
        <v>70</v>
      </c>
      <c r="E32" s="54" t="s">
        <v>7</v>
      </c>
      <c r="F32" s="55">
        <v>201.67</v>
      </c>
      <c r="G32" s="71">
        <v>6</v>
      </c>
      <c r="H32" s="40">
        <f t="shared" si="0"/>
        <v>1210.02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s="6" customFormat="1" x14ac:dyDescent="0.25">
      <c r="A33" s="3"/>
      <c r="B33" s="4">
        <v>26</v>
      </c>
      <c r="C33" s="14" t="s">
        <v>71</v>
      </c>
      <c r="D33" s="14" t="s">
        <v>72</v>
      </c>
      <c r="E33" s="54" t="s">
        <v>7</v>
      </c>
      <c r="F33" s="55">
        <v>326.67</v>
      </c>
      <c r="G33" s="71">
        <v>12</v>
      </c>
      <c r="H33" s="40">
        <f t="shared" si="0"/>
        <v>3920.04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s="6" customFormat="1" ht="30" x14ac:dyDescent="0.25">
      <c r="A34" s="3"/>
      <c r="B34" s="4">
        <v>27</v>
      </c>
      <c r="C34" s="14" t="s">
        <v>73</v>
      </c>
      <c r="D34" s="14" t="s">
        <v>74</v>
      </c>
      <c r="E34" s="54" t="s">
        <v>7</v>
      </c>
      <c r="F34" s="55">
        <v>27500</v>
      </c>
      <c r="G34" s="71">
        <v>2</v>
      </c>
      <c r="H34" s="40">
        <f t="shared" si="0"/>
        <v>55000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s="6" customFormat="1" x14ac:dyDescent="0.25">
      <c r="A35" s="3"/>
      <c r="B35" s="4">
        <v>28</v>
      </c>
      <c r="C35" s="14" t="s">
        <v>75</v>
      </c>
      <c r="D35" s="14" t="s">
        <v>76</v>
      </c>
      <c r="E35" s="54" t="s">
        <v>7</v>
      </c>
      <c r="F35" s="55">
        <v>218894.84</v>
      </c>
      <c r="G35" s="71">
        <v>1</v>
      </c>
      <c r="H35" s="40">
        <f t="shared" si="0"/>
        <v>218894.84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s="6" customFormat="1" x14ac:dyDescent="0.25">
      <c r="A36" s="3"/>
      <c r="B36" s="4">
        <v>29</v>
      </c>
      <c r="C36" s="14" t="s">
        <v>77</v>
      </c>
      <c r="D36" s="14" t="s">
        <v>78</v>
      </c>
      <c r="E36" s="54" t="s">
        <v>7</v>
      </c>
      <c r="F36" s="55">
        <v>289166.67</v>
      </c>
      <c r="G36" s="71">
        <v>2</v>
      </c>
      <c r="H36" s="40">
        <f t="shared" si="0"/>
        <v>578333.34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s="6" customFormat="1" ht="30" x14ac:dyDescent="0.25">
      <c r="A37" s="3"/>
      <c r="B37" s="4">
        <v>30</v>
      </c>
      <c r="C37" s="14" t="s">
        <v>79</v>
      </c>
      <c r="D37" s="14" t="s">
        <v>80</v>
      </c>
      <c r="E37" s="54" t="s">
        <v>10</v>
      </c>
      <c r="F37" s="55">
        <v>358424.83</v>
      </c>
      <c r="G37" s="71">
        <v>1</v>
      </c>
      <c r="H37" s="40">
        <f t="shared" si="0"/>
        <v>358424.83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s="6" customFormat="1" x14ac:dyDescent="0.25">
      <c r="A38" s="3"/>
      <c r="B38" s="4">
        <v>31</v>
      </c>
      <c r="C38" s="14" t="s">
        <v>81</v>
      </c>
      <c r="D38" s="14" t="s">
        <v>82</v>
      </c>
      <c r="E38" s="54" t="s">
        <v>7</v>
      </c>
      <c r="F38" s="55">
        <v>3308.07</v>
      </c>
      <c r="G38" s="71">
        <v>21</v>
      </c>
      <c r="H38" s="40">
        <f t="shared" si="0"/>
        <v>69469.47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s="6" customFormat="1" x14ac:dyDescent="0.25">
      <c r="A39" s="3"/>
      <c r="B39" s="4">
        <v>32</v>
      </c>
      <c r="C39" s="14" t="s">
        <v>83</v>
      </c>
      <c r="D39" s="14" t="s">
        <v>84</v>
      </c>
      <c r="E39" s="54" t="s">
        <v>7</v>
      </c>
      <c r="F39" s="55">
        <v>3308.07</v>
      </c>
      <c r="G39" s="71">
        <v>28</v>
      </c>
      <c r="H39" s="40">
        <f t="shared" si="0"/>
        <v>92625.96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s="6" customFormat="1" ht="30" x14ac:dyDescent="0.25">
      <c r="A40" s="3"/>
      <c r="B40" s="4">
        <v>33</v>
      </c>
      <c r="C40" s="14" t="s">
        <v>85</v>
      </c>
      <c r="D40" s="14" t="s">
        <v>86</v>
      </c>
      <c r="E40" s="54" t="s">
        <v>7</v>
      </c>
      <c r="F40" s="55">
        <v>39396.339999999997</v>
      </c>
      <c r="G40" s="71">
        <v>2</v>
      </c>
      <c r="H40" s="40">
        <f t="shared" si="0"/>
        <v>78792.679999999993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s="6" customFormat="1" x14ac:dyDescent="0.25">
      <c r="A41" s="3"/>
      <c r="B41" s="4">
        <v>34</v>
      </c>
      <c r="C41" s="14" t="s">
        <v>87</v>
      </c>
      <c r="D41" s="14" t="s">
        <v>88</v>
      </c>
      <c r="E41" s="54" t="s">
        <v>7</v>
      </c>
      <c r="F41" s="55">
        <v>469.75</v>
      </c>
      <c r="G41" s="71">
        <v>10</v>
      </c>
      <c r="H41" s="40">
        <f t="shared" si="0"/>
        <v>4697.5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s="6" customFormat="1" x14ac:dyDescent="0.25">
      <c r="A42" s="3"/>
      <c r="B42" s="4">
        <v>35</v>
      </c>
      <c r="C42" s="14" t="s">
        <v>89</v>
      </c>
      <c r="D42" s="14" t="s">
        <v>90</v>
      </c>
      <c r="E42" s="54" t="s">
        <v>7</v>
      </c>
      <c r="F42" s="55">
        <v>16583.330000000002</v>
      </c>
      <c r="G42" s="71">
        <v>8</v>
      </c>
      <c r="H42" s="40">
        <f t="shared" si="0"/>
        <v>132666.64000000001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s="6" customFormat="1" x14ac:dyDescent="0.25">
      <c r="A43" s="3"/>
      <c r="B43" s="4">
        <v>36</v>
      </c>
      <c r="C43" s="14" t="s">
        <v>91</v>
      </c>
      <c r="D43" s="14" t="s">
        <v>92</v>
      </c>
      <c r="E43" s="54" t="s">
        <v>7</v>
      </c>
      <c r="F43" s="55">
        <v>25938.73</v>
      </c>
      <c r="G43" s="71">
        <v>10</v>
      </c>
      <c r="H43" s="40">
        <f t="shared" si="0"/>
        <v>259387.3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s="6" customFormat="1" x14ac:dyDescent="0.25">
      <c r="A44" s="3"/>
      <c r="B44" s="4">
        <v>37</v>
      </c>
      <c r="C44" s="14" t="s">
        <v>93</v>
      </c>
      <c r="D44" s="14" t="s">
        <v>94</v>
      </c>
      <c r="E44" s="54" t="s">
        <v>7</v>
      </c>
      <c r="F44" s="55">
        <v>15500</v>
      </c>
      <c r="G44" s="71">
        <v>10</v>
      </c>
      <c r="H44" s="40">
        <f t="shared" si="0"/>
        <v>155000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s="6" customFormat="1" x14ac:dyDescent="0.25">
      <c r="A45" s="3"/>
      <c r="B45" s="4">
        <v>38</v>
      </c>
      <c r="C45" s="14" t="s">
        <v>95</v>
      </c>
      <c r="D45" s="14" t="s">
        <v>96</v>
      </c>
      <c r="E45" s="54" t="s">
        <v>7</v>
      </c>
      <c r="F45" s="55">
        <v>10916.67</v>
      </c>
      <c r="G45" s="71">
        <v>4</v>
      </c>
      <c r="H45" s="40">
        <f t="shared" si="0"/>
        <v>43666.68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s="6" customFormat="1" x14ac:dyDescent="0.25">
      <c r="A46" s="3"/>
      <c r="B46" s="4">
        <v>39</v>
      </c>
      <c r="C46" s="14" t="s">
        <v>97</v>
      </c>
      <c r="D46" s="14" t="s">
        <v>98</v>
      </c>
      <c r="E46" s="54" t="s">
        <v>7</v>
      </c>
      <c r="F46" s="55">
        <v>38754.980000000003</v>
      </c>
      <c r="G46" s="71">
        <v>2</v>
      </c>
      <c r="H46" s="40">
        <f t="shared" si="0"/>
        <v>77509.960000000006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s="6" customFormat="1" x14ac:dyDescent="0.25">
      <c r="A47" s="3"/>
      <c r="B47" s="4">
        <v>40</v>
      </c>
      <c r="C47" s="14" t="s">
        <v>99</v>
      </c>
      <c r="D47" s="14" t="s">
        <v>100</v>
      </c>
      <c r="E47" s="54" t="s">
        <v>7</v>
      </c>
      <c r="F47" s="55">
        <v>58333.33</v>
      </c>
      <c r="G47" s="71">
        <v>2</v>
      </c>
      <c r="H47" s="40">
        <f t="shared" si="0"/>
        <v>116666.66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s="6" customFormat="1" ht="30" x14ac:dyDescent="0.25">
      <c r="A48" s="3"/>
      <c r="B48" s="4">
        <v>41</v>
      </c>
      <c r="C48" s="14" t="s">
        <v>101</v>
      </c>
      <c r="D48" s="14" t="s">
        <v>102</v>
      </c>
      <c r="E48" s="54" t="s">
        <v>7</v>
      </c>
      <c r="F48" s="55">
        <v>13039.06</v>
      </c>
      <c r="G48" s="71">
        <v>2</v>
      </c>
      <c r="H48" s="40">
        <f t="shared" si="0"/>
        <v>26078.12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s="6" customFormat="1" ht="30" x14ac:dyDescent="0.25">
      <c r="A49" s="3"/>
      <c r="B49" s="4">
        <v>42</v>
      </c>
      <c r="C49" s="14" t="s">
        <v>103</v>
      </c>
      <c r="D49" s="14" t="s">
        <v>104</v>
      </c>
      <c r="E49" s="54" t="s">
        <v>10</v>
      </c>
      <c r="F49" s="55">
        <v>58782.23</v>
      </c>
      <c r="G49" s="71">
        <v>2</v>
      </c>
      <c r="H49" s="40">
        <f t="shared" si="0"/>
        <v>117564.46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s="6" customFormat="1" x14ac:dyDescent="0.25">
      <c r="A50" s="3"/>
      <c r="B50" s="4">
        <v>43</v>
      </c>
      <c r="C50" s="14" t="s">
        <v>105</v>
      </c>
      <c r="D50" s="14" t="s">
        <v>106</v>
      </c>
      <c r="E50" s="54" t="s">
        <v>7</v>
      </c>
      <c r="F50" s="55">
        <v>48.33</v>
      </c>
      <c r="G50" s="71">
        <v>12</v>
      </c>
      <c r="H50" s="40">
        <f t="shared" si="0"/>
        <v>579.96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s="6" customFormat="1" x14ac:dyDescent="0.25">
      <c r="A51" s="3"/>
      <c r="B51" s="4">
        <v>44</v>
      </c>
      <c r="C51" s="14" t="s">
        <v>105</v>
      </c>
      <c r="D51" s="14" t="s">
        <v>107</v>
      </c>
      <c r="E51" s="54" t="s">
        <v>7</v>
      </c>
      <c r="F51" s="55">
        <v>300</v>
      </c>
      <c r="G51" s="71">
        <v>12</v>
      </c>
      <c r="H51" s="40">
        <f t="shared" si="0"/>
        <v>3600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s="6" customFormat="1" ht="45" x14ac:dyDescent="0.25">
      <c r="A52" s="3"/>
      <c r="B52" s="4">
        <v>45</v>
      </c>
      <c r="C52" s="14" t="s">
        <v>108</v>
      </c>
      <c r="D52" s="14" t="s">
        <v>109</v>
      </c>
      <c r="E52" s="54" t="s">
        <v>7</v>
      </c>
      <c r="F52" s="55">
        <v>5248.56</v>
      </c>
      <c r="G52" s="71">
        <v>1</v>
      </c>
      <c r="H52" s="40">
        <f t="shared" si="0"/>
        <v>5248.56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s="6" customFormat="1" x14ac:dyDescent="0.25">
      <c r="A53" s="3"/>
      <c r="B53" s="4">
        <v>46</v>
      </c>
      <c r="C53" s="14" t="s">
        <v>110</v>
      </c>
      <c r="D53" s="14" t="s">
        <v>111</v>
      </c>
      <c r="E53" s="54" t="s">
        <v>10</v>
      </c>
      <c r="F53" s="55">
        <v>6042.09</v>
      </c>
      <c r="G53" s="71">
        <v>12</v>
      </c>
      <c r="H53" s="40">
        <f t="shared" si="0"/>
        <v>72505.08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s="6" customFormat="1" x14ac:dyDescent="0.25">
      <c r="A54" s="3"/>
      <c r="B54" s="4">
        <v>47</v>
      </c>
      <c r="C54" s="14" t="s">
        <v>112</v>
      </c>
      <c r="D54" s="14" t="s">
        <v>113</v>
      </c>
      <c r="E54" s="54" t="s">
        <v>7</v>
      </c>
      <c r="F54" s="55">
        <v>420</v>
      </c>
      <c r="G54" s="71">
        <v>12</v>
      </c>
      <c r="H54" s="40">
        <f t="shared" si="0"/>
        <v>5040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s="6" customFormat="1" ht="30" x14ac:dyDescent="0.25">
      <c r="A55" s="3"/>
      <c r="B55" s="4">
        <v>48</v>
      </c>
      <c r="C55" s="14" t="s">
        <v>114</v>
      </c>
      <c r="D55" s="14" t="s">
        <v>115</v>
      </c>
      <c r="E55" s="54" t="s">
        <v>7</v>
      </c>
      <c r="F55" s="55">
        <v>9600.4</v>
      </c>
      <c r="G55" s="71">
        <v>2</v>
      </c>
      <c r="H55" s="40">
        <f t="shared" si="0"/>
        <v>19200.8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s="6" customFormat="1" ht="30" x14ac:dyDescent="0.25">
      <c r="A56" s="3"/>
      <c r="B56" s="4">
        <v>49</v>
      </c>
      <c r="C56" s="14" t="s">
        <v>116</v>
      </c>
      <c r="D56" s="14" t="s">
        <v>117</v>
      </c>
      <c r="E56" s="54" t="s">
        <v>7</v>
      </c>
      <c r="F56" s="55">
        <v>1981.89</v>
      </c>
      <c r="G56" s="71">
        <v>2</v>
      </c>
      <c r="H56" s="40">
        <f t="shared" si="0"/>
        <v>3963.78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s="6" customFormat="1" x14ac:dyDescent="0.25">
      <c r="A57" s="3"/>
      <c r="B57" s="4">
        <v>50</v>
      </c>
      <c r="C57" s="14" t="s">
        <v>118</v>
      </c>
      <c r="D57" s="14" t="s">
        <v>119</v>
      </c>
      <c r="E57" s="54" t="s">
        <v>6</v>
      </c>
      <c r="F57" s="55">
        <v>864.69</v>
      </c>
      <c r="G57" s="71">
        <v>2</v>
      </c>
      <c r="H57" s="40">
        <f t="shared" si="0"/>
        <v>1729.38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s="6" customFormat="1" x14ac:dyDescent="0.25">
      <c r="A58" s="3"/>
      <c r="B58" s="4">
        <v>51</v>
      </c>
      <c r="C58" s="14" t="s">
        <v>120</v>
      </c>
      <c r="D58" s="14" t="s">
        <v>121</v>
      </c>
      <c r="E58" s="54" t="s">
        <v>7</v>
      </c>
      <c r="F58" s="55">
        <v>6460.81</v>
      </c>
      <c r="G58" s="71">
        <v>1</v>
      </c>
      <c r="H58" s="40">
        <f t="shared" si="0"/>
        <v>6460.81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s="6" customFormat="1" ht="30" x14ac:dyDescent="0.25">
      <c r="A59" s="3"/>
      <c r="B59" s="4">
        <v>52</v>
      </c>
      <c r="C59" s="14" t="s">
        <v>122</v>
      </c>
      <c r="D59" s="14" t="s">
        <v>123</v>
      </c>
      <c r="E59" s="54" t="s">
        <v>10</v>
      </c>
      <c r="F59" s="55">
        <v>11672.58</v>
      </c>
      <c r="G59" s="71">
        <v>24</v>
      </c>
      <c r="H59" s="40">
        <f t="shared" si="0"/>
        <v>280141.92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s="6" customFormat="1" x14ac:dyDescent="0.25">
      <c r="A60" s="3"/>
      <c r="B60" s="4">
        <v>53</v>
      </c>
      <c r="C60" s="14" t="s">
        <v>124</v>
      </c>
      <c r="D60" s="14" t="s">
        <v>125</v>
      </c>
      <c r="E60" s="54" t="s">
        <v>7</v>
      </c>
      <c r="F60" s="55">
        <v>87.5</v>
      </c>
      <c r="G60" s="71">
        <v>10</v>
      </c>
      <c r="H60" s="40">
        <f t="shared" si="0"/>
        <v>875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s="6" customFormat="1" x14ac:dyDescent="0.25">
      <c r="A61" s="3"/>
      <c r="B61" s="4">
        <v>54</v>
      </c>
      <c r="C61" s="14" t="s">
        <v>126</v>
      </c>
      <c r="D61" s="14" t="s">
        <v>127</v>
      </c>
      <c r="E61" s="54" t="s">
        <v>7</v>
      </c>
      <c r="F61" s="55">
        <v>141.66999999999999</v>
      </c>
      <c r="G61" s="71">
        <v>24</v>
      </c>
      <c r="H61" s="40">
        <f t="shared" si="0"/>
        <v>3400.08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s="6" customFormat="1" x14ac:dyDescent="0.25">
      <c r="A62" s="3"/>
      <c r="B62" s="4">
        <v>55</v>
      </c>
      <c r="C62" s="14" t="s">
        <v>126</v>
      </c>
      <c r="D62" s="14" t="s">
        <v>128</v>
      </c>
      <c r="E62" s="54" t="s">
        <v>7</v>
      </c>
      <c r="F62" s="55">
        <v>91.67</v>
      </c>
      <c r="G62" s="71">
        <v>12</v>
      </c>
      <c r="H62" s="40">
        <f t="shared" si="0"/>
        <v>1100.04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s="6" customFormat="1" x14ac:dyDescent="0.25">
      <c r="A63" s="3"/>
      <c r="B63" s="4">
        <v>56</v>
      </c>
      <c r="C63" s="14" t="s">
        <v>129</v>
      </c>
      <c r="D63" s="14" t="s">
        <v>130</v>
      </c>
      <c r="E63" s="54" t="s">
        <v>7</v>
      </c>
      <c r="F63" s="55">
        <v>40</v>
      </c>
      <c r="G63" s="71">
        <v>12</v>
      </c>
      <c r="H63" s="40">
        <f t="shared" si="0"/>
        <v>480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s="6" customFormat="1" x14ac:dyDescent="0.25">
      <c r="A64" s="3"/>
      <c r="B64" s="4">
        <v>57</v>
      </c>
      <c r="C64" s="14" t="s">
        <v>129</v>
      </c>
      <c r="D64" s="14" t="s">
        <v>131</v>
      </c>
      <c r="E64" s="54" t="s">
        <v>7</v>
      </c>
      <c r="F64" s="55">
        <v>40</v>
      </c>
      <c r="G64" s="71">
        <v>100</v>
      </c>
      <c r="H64" s="40">
        <f t="shared" si="0"/>
        <v>4000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s="6" customFormat="1" x14ac:dyDescent="0.25">
      <c r="A65" s="3"/>
      <c r="B65" s="4">
        <v>58</v>
      </c>
      <c r="C65" s="14" t="s">
        <v>132</v>
      </c>
      <c r="D65" s="14" t="s">
        <v>133</v>
      </c>
      <c r="E65" s="54" t="s">
        <v>7</v>
      </c>
      <c r="F65" s="55">
        <v>58625</v>
      </c>
      <c r="G65" s="71">
        <v>1</v>
      </c>
      <c r="H65" s="40">
        <f t="shared" si="0"/>
        <v>58625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s="6" customFormat="1" x14ac:dyDescent="0.25">
      <c r="A66" s="3"/>
      <c r="B66" s="4">
        <v>59</v>
      </c>
      <c r="C66" s="14" t="s">
        <v>134</v>
      </c>
      <c r="D66" s="14" t="s">
        <v>135</v>
      </c>
      <c r="E66" s="54" t="s">
        <v>7</v>
      </c>
      <c r="F66" s="55">
        <v>768.29</v>
      </c>
      <c r="G66" s="71">
        <v>15</v>
      </c>
      <c r="H66" s="40">
        <f t="shared" si="0"/>
        <v>11524.349999999999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s="6" customFormat="1" x14ac:dyDescent="0.25">
      <c r="A67" s="3"/>
      <c r="B67" s="4">
        <v>60</v>
      </c>
      <c r="C67" s="14" t="s">
        <v>136</v>
      </c>
      <c r="D67" s="14" t="s">
        <v>137</v>
      </c>
      <c r="E67" s="54" t="s">
        <v>7</v>
      </c>
      <c r="F67" s="55">
        <v>708.33</v>
      </c>
      <c r="G67" s="71">
        <v>10</v>
      </c>
      <c r="H67" s="40">
        <f t="shared" si="0"/>
        <v>7083.3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s="6" customFormat="1" x14ac:dyDescent="0.25">
      <c r="A68" s="3"/>
      <c r="B68" s="4">
        <v>61</v>
      </c>
      <c r="C68" s="14" t="s">
        <v>138</v>
      </c>
      <c r="D68" s="14" t="s">
        <v>139</v>
      </c>
      <c r="E68" s="54" t="s">
        <v>7</v>
      </c>
      <c r="F68" s="55">
        <v>1663.92</v>
      </c>
      <c r="G68" s="71">
        <v>154</v>
      </c>
      <c r="H68" s="40">
        <f t="shared" si="0"/>
        <v>256243.68000000002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s="6" customFormat="1" x14ac:dyDescent="0.25">
      <c r="A69" s="3"/>
      <c r="B69" s="4">
        <v>62</v>
      </c>
      <c r="C69" s="14" t="s">
        <v>140</v>
      </c>
      <c r="D69" s="14" t="s">
        <v>141</v>
      </c>
      <c r="E69" s="54" t="s">
        <v>7</v>
      </c>
      <c r="F69" s="55">
        <v>1042.68</v>
      </c>
      <c r="G69" s="71">
        <v>65</v>
      </c>
      <c r="H69" s="40">
        <f t="shared" si="0"/>
        <v>67774.2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s="6" customFormat="1" ht="30" x14ac:dyDescent="0.25">
      <c r="A70" s="3"/>
      <c r="B70" s="4">
        <v>63</v>
      </c>
      <c r="C70" s="14" t="s">
        <v>142</v>
      </c>
      <c r="D70" s="14" t="s">
        <v>143</v>
      </c>
      <c r="E70" s="54" t="s">
        <v>7</v>
      </c>
      <c r="F70" s="55">
        <v>2083.33</v>
      </c>
      <c r="G70" s="71">
        <v>1</v>
      </c>
      <c r="H70" s="40">
        <f t="shared" si="0"/>
        <v>2083.33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s="6" customFormat="1" x14ac:dyDescent="0.25">
      <c r="A71" s="3"/>
      <c r="B71" s="4">
        <v>64</v>
      </c>
      <c r="C71" s="14" t="s">
        <v>144</v>
      </c>
      <c r="D71" s="14" t="s">
        <v>145</v>
      </c>
      <c r="E71" s="54" t="s">
        <v>7</v>
      </c>
      <c r="F71" s="55">
        <v>2916.67</v>
      </c>
      <c r="G71" s="71">
        <v>14</v>
      </c>
      <c r="H71" s="40">
        <f t="shared" si="0"/>
        <v>40833.380000000005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s="6" customFormat="1" ht="30" x14ac:dyDescent="0.25">
      <c r="A72" s="3"/>
      <c r="B72" s="4">
        <v>65</v>
      </c>
      <c r="C72" s="14" t="s">
        <v>146</v>
      </c>
      <c r="D72" s="14" t="s">
        <v>147</v>
      </c>
      <c r="E72" s="54" t="s">
        <v>7</v>
      </c>
      <c r="F72" s="55">
        <v>195.45</v>
      </c>
      <c r="G72" s="71">
        <v>20</v>
      </c>
      <c r="H72" s="40">
        <f t="shared" si="0"/>
        <v>3909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s="6" customFormat="1" ht="30" x14ac:dyDescent="0.25">
      <c r="A73" s="3"/>
      <c r="B73" s="4">
        <v>66</v>
      </c>
      <c r="C73" s="14" t="s">
        <v>148</v>
      </c>
      <c r="D73" s="14" t="s">
        <v>149</v>
      </c>
      <c r="E73" s="54" t="s">
        <v>7</v>
      </c>
      <c r="F73" s="55">
        <v>7253.63</v>
      </c>
      <c r="G73" s="71">
        <v>4</v>
      </c>
      <c r="H73" s="40">
        <f t="shared" ref="H73:H77" si="1">F73*G73</f>
        <v>29014.52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s="6" customFormat="1" ht="15" customHeight="1" x14ac:dyDescent="0.25">
      <c r="A74" s="3"/>
      <c r="B74" s="4">
        <v>67</v>
      </c>
      <c r="C74" s="14" t="s">
        <v>150</v>
      </c>
      <c r="D74" s="14" t="s">
        <v>151</v>
      </c>
      <c r="E74" s="54" t="s">
        <v>7</v>
      </c>
      <c r="F74" s="55">
        <v>11666.67</v>
      </c>
      <c r="G74" s="71">
        <v>1</v>
      </c>
      <c r="H74" s="40">
        <f t="shared" si="1"/>
        <v>11666.67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s="6" customFormat="1" ht="15" customHeight="1" x14ac:dyDescent="0.25">
      <c r="A75" s="3"/>
      <c r="B75" s="4">
        <v>68</v>
      </c>
      <c r="C75" s="14" t="s">
        <v>152</v>
      </c>
      <c r="D75" s="56">
        <v>2855947</v>
      </c>
      <c r="E75" s="54" t="s">
        <v>7</v>
      </c>
      <c r="F75" s="55">
        <v>59003.25</v>
      </c>
      <c r="G75" s="71">
        <v>1</v>
      </c>
      <c r="H75" s="40">
        <f t="shared" si="1"/>
        <v>59003.25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s="6" customFormat="1" x14ac:dyDescent="0.25">
      <c r="A76" s="3"/>
      <c r="B76" s="4">
        <v>69</v>
      </c>
      <c r="C76" s="14" t="s">
        <v>153</v>
      </c>
      <c r="D76" s="14" t="s">
        <v>154</v>
      </c>
      <c r="E76" s="54" t="s">
        <v>7</v>
      </c>
      <c r="F76" s="55">
        <v>3463.91</v>
      </c>
      <c r="G76" s="71">
        <v>12</v>
      </c>
      <c r="H76" s="40">
        <f t="shared" si="1"/>
        <v>41566.92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s="6" customFormat="1" ht="30" x14ac:dyDescent="0.25">
      <c r="A77" s="3"/>
      <c r="B77" s="4">
        <v>70</v>
      </c>
      <c r="C77" s="14" t="s">
        <v>155</v>
      </c>
      <c r="D77" s="14" t="s">
        <v>156</v>
      </c>
      <c r="E77" s="54" t="s">
        <v>7</v>
      </c>
      <c r="F77" s="55">
        <v>3666.67</v>
      </c>
      <c r="G77" s="71">
        <v>1</v>
      </c>
      <c r="H77" s="40">
        <f t="shared" si="1"/>
        <v>3666.67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s="6" customFormat="1" x14ac:dyDescent="0.25">
      <c r="A78" s="3"/>
      <c r="B78" s="4">
        <v>71</v>
      </c>
      <c r="C78" s="14" t="s">
        <v>157</v>
      </c>
      <c r="D78" s="14" t="s">
        <v>158</v>
      </c>
      <c r="E78" s="54" t="s">
        <v>7</v>
      </c>
      <c r="F78" s="55">
        <v>84.17</v>
      </c>
      <c r="G78" s="71">
        <v>36</v>
      </c>
      <c r="H78" s="40">
        <f t="shared" ref="H78:H81" si="2">F78*G78</f>
        <v>3030.12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s="6" customFormat="1" x14ac:dyDescent="0.25">
      <c r="A79" s="3"/>
      <c r="B79" s="57">
        <v>72</v>
      </c>
      <c r="C79" s="52" t="s">
        <v>159</v>
      </c>
      <c r="D79" s="52" t="s">
        <v>160</v>
      </c>
      <c r="E79" s="58" t="s">
        <v>7</v>
      </c>
      <c r="F79" s="59">
        <v>150.83000000000001</v>
      </c>
      <c r="G79" s="71">
        <v>12</v>
      </c>
      <c r="H79" s="46">
        <f t="shared" si="2"/>
        <v>1809.96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s="6" customFormat="1" x14ac:dyDescent="0.25">
      <c r="A80" s="3"/>
      <c r="B80" s="64">
        <v>73</v>
      </c>
      <c r="C80" s="14" t="s">
        <v>161</v>
      </c>
      <c r="D80" s="14" t="s">
        <v>162</v>
      </c>
      <c r="E80" s="54" t="s">
        <v>7</v>
      </c>
      <c r="F80" s="55">
        <v>181550.55</v>
      </c>
      <c r="G80" s="72">
        <v>1</v>
      </c>
      <c r="H80" s="48">
        <f t="shared" si="2"/>
        <v>181550.55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s="6" customFormat="1" ht="15" customHeight="1" x14ac:dyDescent="0.25">
      <c r="A81" s="3"/>
      <c r="B81" s="64">
        <v>74</v>
      </c>
      <c r="C81" s="14" t="s">
        <v>163</v>
      </c>
      <c r="D81" s="14" t="s">
        <v>164</v>
      </c>
      <c r="E81" s="54" t="s">
        <v>7</v>
      </c>
      <c r="F81" s="55">
        <v>56.67</v>
      </c>
      <c r="G81" s="72">
        <v>8</v>
      </c>
      <c r="H81" s="48">
        <f t="shared" si="2"/>
        <v>453.36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5">
      <c r="A82" s="6"/>
      <c r="B82" s="75" t="s">
        <v>9</v>
      </c>
      <c r="C82" s="76"/>
      <c r="D82" s="60"/>
      <c r="E82" s="60"/>
      <c r="F82" s="61"/>
      <c r="G82" s="62">
        <f>SUM(G8:G81)</f>
        <v>942</v>
      </c>
      <c r="H82" s="63">
        <f>SUM(H8:H81)</f>
        <v>4097599.3999999994</v>
      </c>
      <c r="I82" s="6"/>
    </row>
    <row r="83" spans="1:19" ht="15.75" customHeight="1" x14ac:dyDescent="0.25">
      <c r="B83" s="74" t="s">
        <v>16</v>
      </c>
      <c r="C83" s="74"/>
      <c r="D83" s="74"/>
      <c r="E83" s="74"/>
      <c r="F83" s="74"/>
      <c r="G83" s="74"/>
      <c r="H83" s="74"/>
      <c r="I83" s="74"/>
    </row>
    <row r="84" spans="1:19" x14ac:dyDescent="0.25">
      <c r="B84" s="15">
        <v>1</v>
      </c>
      <c r="C84" s="16" t="s">
        <v>165</v>
      </c>
      <c r="D84" s="16" t="s">
        <v>166</v>
      </c>
      <c r="E84" s="17" t="s">
        <v>7</v>
      </c>
      <c r="F84" s="36">
        <v>200.52</v>
      </c>
      <c r="G84" s="22">
        <v>8</v>
      </c>
      <c r="H84" s="40">
        <f t="shared" ref="H84:H94" si="3">F84*G84</f>
        <v>1604.16</v>
      </c>
      <c r="I84" s="6"/>
    </row>
    <row r="85" spans="1:19" ht="18.75" customHeight="1" x14ac:dyDescent="0.25">
      <c r="B85" s="15">
        <v>2</v>
      </c>
      <c r="C85" s="16" t="s">
        <v>167</v>
      </c>
      <c r="D85" s="16" t="s">
        <v>168</v>
      </c>
      <c r="E85" s="17" t="s">
        <v>7</v>
      </c>
      <c r="F85" s="30">
        <v>3170.86</v>
      </c>
      <c r="G85" s="22">
        <v>10</v>
      </c>
      <c r="H85" s="40">
        <f t="shared" si="3"/>
        <v>31708.600000000002</v>
      </c>
      <c r="I85" s="6"/>
    </row>
    <row r="86" spans="1:19" ht="15.75" customHeight="1" x14ac:dyDescent="0.25">
      <c r="B86" s="15">
        <v>3</v>
      </c>
      <c r="C86" s="16" t="s">
        <v>169</v>
      </c>
      <c r="D86" s="16" t="s">
        <v>170</v>
      </c>
      <c r="E86" s="17" t="s">
        <v>7</v>
      </c>
      <c r="F86" s="36">
        <v>92.2</v>
      </c>
      <c r="G86" s="22">
        <v>100</v>
      </c>
      <c r="H86" s="40">
        <f t="shared" si="3"/>
        <v>9220</v>
      </c>
      <c r="I86" s="6"/>
    </row>
    <row r="87" spans="1:19" ht="16.5" customHeight="1" x14ac:dyDescent="0.25">
      <c r="B87" s="15">
        <v>4</v>
      </c>
      <c r="C87" s="16" t="s">
        <v>171</v>
      </c>
      <c r="D87" s="16" t="s">
        <v>172</v>
      </c>
      <c r="E87" s="17" t="s">
        <v>7</v>
      </c>
      <c r="F87" s="36">
        <v>912.84</v>
      </c>
      <c r="G87" s="22">
        <v>1</v>
      </c>
      <c r="H87" s="40">
        <f t="shared" si="3"/>
        <v>912.84</v>
      </c>
      <c r="I87" s="6"/>
    </row>
    <row r="88" spans="1:19" ht="15" customHeight="1" x14ac:dyDescent="0.25">
      <c r="B88" s="15">
        <v>5</v>
      </c>
      <c r="C88" s="16" t="s">
        <v>173</v>
      </c>
      <c r="D88" s="16" t="s">
        <v>174</v>
      </c>
      <c r="E88" s="17" t="s">
        <v>7</v>
      </c>
      <c r="F88" s="30">
        <v>1270.8499999999999</v>
      </c>
      <c r="G88" s="22">
        <v>110</v>
      </c>
      <c r="H88" s="40">
        <f t="shared" si="3"/>
        <v>139793.5</v>
      </c>
      <c r="I88" s="6"/>
    </row>
    <row r="89" spans="1:19" ht="22.5" customHeight="1" x14ac:dyDescent="0.25">
      <c r="B89" s="15">
        <v>6</v>
      </c>
      <c r="C89" s="16" t="s">
        <v>175</v>
      </c>
      <c r="D89" s="16" t="s">
        <v>176</v>
      </c>
      <c r="E89" s="17" t="s">
        <v>7</v>
      </c>
      <c r="F89" s="30">
        <v>93951.47</v>
      </c>
      <c r="G89" s="22">
        <v>1</v>
      </c>
      <c r="H89" s="40">
        <f t="shared" si="3"/>
        <v>93951.47</v>
      </c>
      <c r="I89" s="6"/>
    </row>
    <row r="90" spans="1:19" ht="26.25" customHeight="1" x14ac:dyDescent="0.25">
      <c r="B90" s="15">
        <v>7</v>
      </c>
      <c r="C90" s="16" t="s">
        <v>177</v>
      </c>
      <c r="D90" s="16" t="s">
        <v>178</v>
      </c>
      <c r="E90" s="17" t="s">
        <v>7</v>
      </c>
      <c r="F90" s="30">
        <v>95484.76</v>
      </c>
      <c r="G90" s="22">
        <v>1</v>
      </c>
      <c r="H90" s="40">
        <f t="shared" si="3"/>
        <v>95484.76</v>
      </c>
      <c r="I90" s="6"/>
    </row>
    <row r="91" spans="1:19" ht="22.5" customHeight="1" x14ac:dyDescent="0.25">
      <c r="B91" s="15">
        <v>8</v>
      </c>
      <c r="C91" s="16" t="s">
        <v>179</v>
      </c>
      <c r="D91" s="16" t="s">
        <v>180</v>
      </c>
      <c r="E91" s="17" t="s">
        <v>7</v>
      </c>
      <c r="F91" s="30">
        <v>24036.65</v>
      </c>
      <c r="G91" s="22">
        <v>2</v>
      </c>
      <c r="H91" s="40">
        <f t="shared" si="3"/>
        <v>48073.3</v>
      </c>
      <c r="I91" s="6"/>
    </row>
    <row r="92" spans="1:19" ht="33.75" customHeight="1" x14ac:dyDescent="0.25">
      <c r="B92" s="15">
        <v>9</v>
      </c>
      <c r="C92" s="16" t="s">
        <v>39</v>
      </c>
      <c r="D92" s="16" t="s">
        <v>40</v>
      </c>
      <c r="E92" s="17" t="s">
        <v>7</v>
      </c>
      <c r="F92" s="30">
        <v>5403.3</v>
      </c>
      <c r="G92" s="22">
        <v>1</v>
      </c>
      <c r="H92" s="40">
        <f t="shared" si="3"/>
        <v>5403.3</v>
      </c>
      <c r="I92" s="6"/>
    </row>
    <row r="93" spans="1:19" ht="22.5" customHeight="1" x14ac:dyDescent="0.25">
      <c r="B93" s="15">
        <v>10</v>
      </c>
      <c r="C93" s="16" t="s">
        <v>41</v>
      </c>
      <c r="D93" s="16" t="s">
        <v>42</v>
      </c>
      <c r="E93" s="17" t="s">
        <v>7</v>
      </c>
      <c r="F93" s="30">
        <v>5403.3</v>
      </c>
      <c r="G93" s="22">
        <v>1</v>
      </c>
      <c r="H93" s="40">
        <f t="shared" si="3"/>
        <v>5403.3</v>
      </c>
      <c r="I93" s="6"/>
    </row>
    <row r="94" spans="1:19" ht="22.5" customHeight="1" x14ac:dyDescent="0.25">
      <c r="B94" s="15">
        <v>11</v>
      </c>
      <c r="C94" s="16" t="s">
        <v>181</v>
      </c>
      <c r="D94" s="16" t="s">
        <v>182</v>
      </c>
      <c r="E94" s="17" t="s">
        <v>7</v>
      </c>
      <c r="F94" s="30">
        <v>4661.13</v>
      </c>
      <c r="G94" s="22">
        <v>1</v>
      </c>
      <c r="H94" s="40">
        <f t="shared" si="3"/>
        <v>4661.13</v>
      </c>
      <c r="I94" s="6"/>
    </row>
    <row r="95" spans="1:19" ht="22.5" customHeight="1" x14ac:dyDescent="0.25">
      <c r="B95" s="15">
        <v>12</v>
      </c>
      <c r="C95" s="16" t="s">
        <v>183</v>
      </c>
      <c r="D95" s="16" t="s">
        <v>184</v>
      </c>
      <c r="E95" s="17" t="s">
        <v>7</v>
      </c>
      <c r="F95" s="30">
        <v>4661.13</v>
      </c>
      <c r="G95" s="22">
        <v>1</v>
      </c>
      <c r="H95" s="40">
        <f t="shared" ref="H95:H158" si="4">F95*G95</f>
        <v>4661.13</v>
      </c>
      <c r="I95" s="6"/>
    </row>
    <row r="96" spans="1:19" ht="15" customHeight="1" x14ac:dyDescent="0.25">
      <c r="B96" s="15">
        <v>13</v>
      </c>
      <c r="C96" s="16" t="s">
        <v>185</v>
      </c>
      <c r="D96" s="16" t="s">
        <v>186</v>
      </c>
      <c r="E96" s="17" t="s">
        <v>7</v>
      </c>
      <c r="F96" s="36">
        <v>361.16</v>
      </c>
      <c r="G96" s="22">
        <v>4</v>
      </c>
      <c r="H96" s="40">
        <f t="shared" si="4"/>
        <v>1444.64</v>
      </c>
      <c r="I96" s="6"/>
    </row>
    <row r="97" spans="2:9" ht="33.75" customHeight="1" x14ac:dyDescent="0.25">
      <c r="B97" s="15">
        <v>14</v>
      </c>
      <c r="C97" s="16" t="s">
        <v>187</v>
      </c>
      <c r="D97" s="16" t="s">
        <v>188</v>
      </c>
      <c r="E97" s="17" t="s">
        <v>7</v>
      </c>
      <c r="F97" s="30">
        <v>333750</v>
      </c>
      <c r="G97" s="22">
        <v>1</v>
      </c>
      <c r="H97" s="40">
        <f t="shared" si="4"/>
        <v>333750</v>
      </c>
      <c r="I97" s="6"/>
    </row>
    <row r="98" spans="2:9" ht="15" customHeight="1" x14ac:dyDescent="0.25">
      <c r="B98" s="15">
        <v>15</v>
      </c>
      <c r="C98" s="16" t="s">
        <v>189</v>
      </c>
      <c r="D98" s="16" t="s">
        <v>190</v>
      </c>
      <c r="E98" s="17" t="s">
        <v>7</v>
      </c>
      <c r="F98" s="30">
        <v>29466.67</v>
      </c>
      <c r="G98" s="22">
        <v>1</v>
      </c>
      <c r="H98" s="40">
        <f t="shared" si="4"/>
        <v>29466.67</v>
      </c>
      <c r="I98" s="6"/>
    </row>
    <row r="99" spans="2:9" ht="15" customHeight="1" x14ac:dyDescent="0.25">
      <c r="B99" s="15">
        <v>16</v>
      </c>
      <c r="C99" s="16" t="s">
        <v>191</v>
      </c>
      <c r="D99" s="16" t="s">
        <v>192</v>
      </c>
      <c r="E99" s="17" t="s">
        <v>7</v>
      </c>
      <c r="F99" s="30">
        <v>4302.78</v>
      </c>
      <c r="G99" s="22">
        <v>1</v>
      </c>
      <c r="H99" s="40">
        <f t="shared" si="4"/>
        <v>4302.78</v>
      </c>
      <c r="I99" s="6"/>
    </row>
    <row r="100" spans="2:9" ht="15" customHeight="1" x14ac:dyDescent="0.25">
      <c r="B100" s="15">
        <v>17</v>
      </c>
      <c r="C100" s="16" t="s">
        <v>193</v>
      </c>
      <c r="D100" s="16" t="s">
        <v>194</v>
      </c>
      <c r="E100" s="17" t="s">
        <v>7</v>
      </c>
      <c r="F100" s="30">
        <v>9504.7199999999993</v>
      </c>
      <c r="G100" s="22">
        <v>3</v>
      </c>
      <c r="H100" s="40">
        <f t="shared" si="4"/>
        <v>28514.159999999996</v>
      </c>
      <c r="I100" s="6"/>
    </row>
    <row r="101" spans="2:9" ht="22.5" customHeight="1" x14ac:dyDescent="0.25">
      <c r="B101" s="15">
        <v>18</v>
      </c>
      <c r="C101" s="16" t="s">
        <v>195</v>
      </c>
      <c r="D101" s="16" t="s">
        <v>196</v>
      </c>
      <c r="E101" s="17" t="s">
        <v>7</v>
      </c>
      <c r="F101" s="30">
        <v>18497.240000000002</v>
      </c>
      <c r="G101" s="22">
        <v>1</v>
      </c>
      <c r="H101" s="40">
        <f t="shared" si="4"/>
        <v>18497.240000000002</v>
      </c>
      <c r="I101" s="6"/>
    </row>
    <row r="102" spans="2:9" ht="22.5" customHeight="1" x14ac:dyDescent="0.25">
      <c r="B102" s="15">
        <v>19</v>
      </c>
      <c r="C102" s="16" t="s">
        <v>197</v>
      </c>
      <c r="D102" s="16" t="s">
        <v>198</v>
      </c>
      <c r="E102" s="17" t="s">
        <v>7</v>
      </c>
      <c r="F102" s="30">
        <v>48252.83</v>
      </c>
      <c r="G102" s="22">
        <v>1</v>
      </c>
      <c r="H102" s="40">
        <f t="shared" si="4"/>
        <v>48252.83</v>
      </c>
      <c r="I102" s="6"/>
    </row>
    <row r="103" spans="2:9" ht="15" customHeight="1" x14ac:dyDescent="0.25">
      <c r="B103" s="15">
        <v>20</v>
      </c>
      <c r="C103" s="16" t="s">
        <v>199</v>
      </c>
      <c r="D103" s="16" t="s">
        <v>200</v>
      </c>
      <c r="E103" s="17" t="s">
        <v>7</v>
      </c>
      <c r="F103" s="30">
        <v>8719.5</v>
      </c>
      <c r="G103" s="22">
        <v>1</v>
      </c>
      <c r="H103" s="40">
        <f t="shared" si="4"/>
        <v>8719.5</v>
      </c>
      <c r="I103" s="6"/>
    </row>
    <row r="104" spans="2:9" ht="33.75" customHeight="1" x14ac:dyDescent="0.25">
      <c r="B104" s="15">
        <v>21</v>
      </c>
      <c r="C104" s="16" t="s">
        <v>201</v>
      </c>
      <c r="D104" s="16" t="s">
        <v>202</v>
      </c>
      <c r="E104" s="17" t="s">
        <v>7</v>
      </c>
      <c r="F104" s="30">
        <v>10667.63</v>
      </c>
      <c r="G104" s="22">
        <v>2</v>
      </c>
      <c r="H104" s="40">
        <f t="shared" si="4"/>
        <v>21335.26</v>
      </c>
      <c r="I104" s="6"/>
    </row>
    <row r="105" spans="2:9" ht="22.5" customHeight="1" x14ac:dyDescent="0.25">
      <c r="B105" s="15">
        <v>22</v>
      </c>
      <c r="C105" s="16" t="s">
        <v>203</v>
      </c>
      <c r="D105" s="16" t="s">
        <v>204</v>
      </c>
      <c r="E105" s="17" t="s">
        <v>7</v>
      </c>
      <c r="F105" s="30">
        <v>14847.32</v>
      </c>
      <c r="G105" s="22">
        <v>1</v>
      </c>
      <c r="H105" s="40">
        <f t="shared" si="4"/>
        <v>14847.32</v>
      </c>
      <c r="I105" s="6"/>
    </row>
    <row r="106" spans="2:9" ht="33.75" customHeight="1" x14ac:dyDescent="0.25">
      <c r="B106" s="15">
        <v>23</v>
      </c>
      <c r="C106" s="16" t="s">
        <v>205</v>
      </c>
      <c r="D106" s="16" t="s">
        <v>206</v>
      </c>
      <c r="E106" s="17" t="s">
        <v>7</v>
      </c>
      <c r="F106" s="30">
        <v>32125.72</v>
      </c>
      <c r="G106" s="22">
        <v>1</v>
      </c>
      <c r="H106" s="40">
        <f t="shared" si="4"/>
        <v>32125.72</v>
      </c>
      <c r="I106" s="6"/>
    </row>
    <row r="107" spans="2:9" ht="15" customHeight="1" x14ac:dyDescent="0.25">
      <c r="B107" s="15">
        <v>24</v>
      </c>
      <c r="C107" s="16" t="s">
        <v>207</v>
      </c>
      <c r="D107" s="16" t="s">
        <v>208</v>
      </c>
      <c r="E107" s="17" t="s">
        <v>7</v>
      </c>
      <c r="F107" s="30">
        <v>12169.25</v>
      </c>
      <c r="G107" s="22">
        <v>1</v>
      </c>
      <c r="H107" s="40">
        <f t="shared" si="4"/>
        <v>12169.25</v>
      </c>
      <c r="I107" s="6"/>
    </row>
    <row r="108" spans="2:9" ht="15" customHeight="1" x14ac:dyDescent="0.25">
      <c r="B108" s="15">
        <v>25</v>
      </c>
      <c r="C108" s="16" t="s">
        <v>209</v>
      </c>
      <c r="D108" s="16" t="s">
        <v>210</v>
      </c>
      <c r="E108" s="17" t="s">
        <v>7</v>
      </c>
      <c r="F108" s="30">
        <v>20871.28</v>
      </c>
      <c r="G108" s="22">
        <v>1</v>
      </c>
      <c r="H108" s="40">
        <f t="shared" si="4"/>
        <v>20871.28</v>
      </c>
      <c r="I108" s="6"/>
    </row>
    <row r="109" spans="2:9" ht="15" customHeight="1" x14ac:dyDescent="0.25">
      <c r="B109" s="15">
        <v>26</v>
      </c>
      <c r="C109" s="16" t="s">
        <v>211</v>
      </c>
      <c r="D109" s="16" t="s">
        <v>212</v>
      </c>
      <c r="E109" s="17" t="s">
        <v>7</v>
      </c>
      <c r="F109" s="30">
        <v>47414.75</v>
      </c>
      <c r="G109" s="22">
        <v>2</v>
      </c>
      <c r="H109" s="40">
        <f t="shared" si="4"/>
        <v>94829.5</v>
      </c>
      <c r="I109" s="6"/>
    </row>
    <row r="110" spans="2:9" ht="22.5" customHeight="1" x14ac:dyDescent="0.25">
      <c r="B110" s="15">
        <v>27</v>
      </c>
      <c r="C110" s="16" t="s">
        <v>213</v>
      </c>
      <c r="D110" s="16" t="s">
        <v>214</v>
      </c>
      <c r="E110" s="17" t="s">
        <v>7</v>
      </c>
      <c r="F110" s="30">
        <v>2370.7399999999998</v>
      </c>
      <c r="G110" s="22">
        <v>1</v>
      </c>
      <c r="H110" s="40">
        <f t="shared" si="4"/>
        <v>2370.7399999999998</v>
      </c>
      <c r="I110" s="6"/>
    </row>
    <row r="111" spans="2:9" ht="15" customHeight="1" x14ac:dyDescent="0.25">
      <c r="B111" s="15">
        <v>28</v>
      </c>
      <c r="C111" s="16" t="s">
        <v>215</v>
      </c>
      <c r="D111" s="16" t="s">
        <v>216</v>
      </c>
      <c r="E111" s="17" t="s">
        <v>7</v>
      </c>
      <c r="F111" s="30">
        <v>2520</v>
      </c>
      <c r="G111" s="22">
        <v>2</v>
      </c>
      <c r="H111" s="40">
        <f t="shared" si="4"/>
        <v>5040</v>
      </c>
      <c r="I111" s="6"/>
    </row>
    <row r="112" spans="2:9" ht="22.5" customHeight="1" x14ac:dyDescent="0.25">
      <c r="B112" s="15">
        <v>29</v>
      </c>
      <c r="C112" s="16" t="s">
        <v>217</v>
      </c>
      <c r="D112" s="16" t="s">
        <v>218</v>
      </c>
      <c r="E112" s="17" t="s">
        <v>7</v>
      </c>
      <c r="F112" s="36">
        <v>243.66</v>
      </c>
      <c r="G112" s="22">
        <v>20</v>
      </c>
      <c r="H112" s="40">
        <f t="shared" si="4"/>
        <v>4873.2</v>
      </c>
      <c r="I112" s="6"/>
    </row>
    <row r="113" spans="2:9" ht="15" customHeight="1" x14ac:dyDescent="0.25">
      <c r="B113" s="15">
        <v>30</v>
      </c>
      <c r="C113" s="16" t="s">
        <v>219</v>
      </c>
      <c r="D113" s="16" t="s">
        <v>220</v>
      </c>
      <c r="E113" s="17" t="s">
        <v>7</v>
      </c>
      <c r="F113" s="30">
        <v>3247.02</v>
      </c>
      <c r="G113" s="22">
        <v>2</v>
      </c>
      <c r="H113" s="40">
        <f t="shared" si="4"/>
        <v>6494.04</v>
      </c>
      <c r="I113" s="6"/>
    </row>
    <row r="114" spans="2:9" ht="15" customHeight="1" x14ac:dyDescent="0.25">
      <c r="B114" s="15">
        <v>31</v>
      </c>
      <c r="C114" s="16" t="s">
        <v>221</v>
      </c>
      <c r="D114" s="16" t="s">
        <v>222</v>
      </c>
      <c r="E114" s="17" t="s">
        <v>7</v>
      </c>
      <c r="F114" s="30">
        <v>2724.16</v>
      </c>
      <c r="G114" s="22">
        <v>30</v>
      </c>
      <c r="H114" s="40">
        <f t="shared" si="4"/>
        <v>81724.799999999988</v>
      </c>
      <c r="I114" s="6"/>
    </row>
    <row r="115" spans="2:9" ht="15" customHeight="1" x14ac:dyDescent="0.25">
      <c r="B115" s="15">
        <v>32</v>
      </c>
      <c r="C115" s="16" t="s">
        <v>223</v>
      </c>
      <c r="D115" s="16" t="s">
        <v>224</v>
      </c>
      <c r="E115" s="17" t="s">
        <v>7</v>
      </c>
      <c r="F115" s="30">
        <v>1273.18</v>
      </c>
      <c r="G115" s="22">
        <v>4</v>
      </c>
      <c r="H115" s="40">
        <f t="shared" si="4"/>
        <v>5092.72</v>
      </c>
      <c r="I115" s="6"/>
    </row>
    <row r="116" spans="2:9" ht="33.75" customHeight="1" x14ac:dyDescent="0.25">
      <c r="B116" s="15">
        <v>33</v>
      </c>
      <c r="C116" s="16" t="s">
        <v>225</v>
      </c>
      <c r="D116" s="16" t="s">
        <v>226</v>
      </c>
      <c r="E116" s="17" t="s">
        <v>7</v>
      </c>
      <c r="F116" s="30">
        <v>1180.08</v>
      </c>
      <c r="G116" s="22">
        <v>4</v>
      </c>
      <c r="H116" s="40">
        <f t="shared" si="4"/>
        <v>4720.32</v>
      </c>
      <c r="I116" s="6"/>
    </row>
    <row r="117" spans="2:9" ht="33.75" customHeight="1" x14ac:dyDescent="0.25">
      <c r="B117" s="15">
        <v>34</v>
      </c>
      <c r="C117" s="16" t="s">
        <v>85</v>
      </c>
      <c r="D117" s="16" t="s">
        <v>86</v>
      </c>
      <c r="E117" s="17" t="s">
        <v>7</v>
      </c>
      <c r="F117" s="30">
        <v>39396.339999999997</v>
      </c>
      <c r="G117" s="22">
        <v>2</v>
      </c>
      <c r="H117" s="40">
        <f t="shared" si="4"/>
        <v>78792.679999999993</v>
      </c>
      <c r="I117" s="6"/>
    </row>
    <row r="118" spans="2:9" ht="15" customHeight="1" x14ac:dyDescent="0.25">
      <c r="B118" s="15">
        <v>35</v>
      </c>
      <c r="C118" s="16" t="s">
        <v>227</v>
      </c>
      <c r="D118" s="16" t="s">
        <v>228</v>
      </c>
      <c r="E118" s="17" t="s">
        <v>7</v>
      </c>
      <c r="F118" s="30">
        <v>14707.36</v>
      </c>
      <c r="G118" s="22">
        <v>4</v>
      </c>
      <c r="H118" s="40">
        <f t="shared" si="4"/>
        <v>58829.440000000002</v>
      </c>
      <c r="I118" s="6"/>
    </row>
    <row r="119" spans="2:9" ht="22.5" customHeight="1" x14ac:dyDescent="0.25">
      <c r="B119" s="15">
        <v>36</v>
      </c>
      <c r="C119" s="16" t="s">
        <v>229</v>
      </c>
      <c r="D119" s="16" t="s">
        <v>230</v>
      </c>
      <c r="E119" s="17" t="s">
        <v>7</v>
      </c>
      <c r="F119" s="30">
        <v>12161.01</v>
      </c>
      <c r="G119" s="22">
        <v>10</v>
      </c>
      <c r="H119" s="40">
        <f t="shared" si="4"/>
        <v>121610.1</v>
      </c>
      <c r="I119" s="6"/>
    </row>
    <row r="120" spans="2:9" ht="22.5" customHeight="1" x14ac:dyDescent="0.25">
      <c r="B120" s="15">
        <v>37</v>
      </c>
      <c r="C120" s="16" t="s">
        <v>231</v>
      </c>
      <c r="D120" s="16" t="s">
        <v>232</v>
      </c>
      <c r="E120" s="17" t="s">
        <v>7</v>
      </c>
      <c r="F120" s="30">
        <v>19240</v>
      </c>
      <c r="G120" s="22">
        <v>2</v>
      </c>
      <c r="H120" s="40">
        <f t="shared" si="4"/>
        <v>38480</v>
      </c>
      <c r="I120" s="6"/>
    </row>
    <row r="121" spans="2:9" ht="22.5" customHeight="1" x14ac:dyDescent="0.25">
      <c r="B121" s="15">
        <v>38</v>
      </c>
      <c r="C121" s="16" t="s">
        <v>233</v>
      </c>
      <c r="D121" s="16" t="s">
        <v>234</v>
      </c>
      <c r="E121" s="17" t="s">
        <v>7</v>
      </c>
      <c r="F121" s="30">
        <v>12800.88</v>
      </c>
      <c r="G121" s="22">
        <v>2</v>
      </c>
      <c r="H121" s="40">
        <f t="shared" si="4"/>
        <v>25601.759999999998</v>
      </c>
      <c r="I121" s="6"/>
    </row>
    <row r="122" spans="2:9" ht="22.5" customHeight="1" x14ac:dyDescent="0.25">
      <c r="B122" s="15">
        <v>39</v>
      </c>
      <c r="C122" s="16" t="s">
        <v>235</v>
      </c>
      <c r="D122" s="16" t="s">
        <v>236</v>
      </c>
      <c r="E122" s="17" t="s">
        <v>7</v>
      </c>
      <c r="F122" s="30">
        <v>12731.74</v>
      </c>
      <c r="G122" s="22">
        <v>8</v>
      </c>
      <c r="H122" s="40">
        <f t="shared" si="4"/>
        <v>101853.92</v>
      </c>
      <c r="I122" s="6"/>
    </row>
    <row r="123" spans="2:9" ht="22.5" customHeight="1" x14ac:dyDescent="0.25">
      <c r="B123" s="15">
        <v>40</v>
      </c>
      <c r="C123" s="16" t="s">
        <v>237</v>
      </c>
      <c r="D123" s="16" t="s">
        <v>238</v>
      </c>
      <c r="E123" s="17" t="s">
        <v>7</v>
      </c>
      <c r="F123" s="30">
        <v>20481.64</v>
      </c>
      <c r="G123" s="22">
        <v>2</v>
      </c>
      <c r="H123" s="40">
        <f t="shared" si="4"/>
        <v>40963.279999999999</v>
      </c>
      <c r="I123" s="6"/>
    </row>
    <row r="124" spans="2:9" ht="22.5" customHeight="1" x14ac:dyDescent="0.25">
      <c r="B124" s="15">
        <v>41</v>
      </c>
      <c r="C124" s="16" t="s">
        <v>239</v>
      </c>
      <c r="D124" s="16" t="s">
        <v>240</v>
      </c>
      <c r="E124" s="17" t="s">
        <v>7</v>
      </c>
      <c r="F124" s="30">
        <v>15416.67</v>
      </c>
      <c r="G124" s="22">
        <v>12</v>
      </c>
      <c r="H124" s="40">
        <f t="shared" si="4"/>
        <v>185000.04</v>
      </c>
      <c r="I124" s="6"/>
    </row>
    <row r="125" spans="2:9" ht="56.25" customHeight="1" x14ac:dyDescent="0.25">
      <c r="B125" s="15">
        <v>42</v>
      </c>
      <c r="C125" s="16" t="s">
        <v>241</v>
      </c>
      <c r="D125" s="16" t="s">
        <v>242</v>
      </c>
      <c r="E125" s="17" t="s">
        <v>7</v>
      </c>
      <c r="F125" s="30">
        <v>6345.46</v>
      </c>
      <c r="G125" s="22">
        <v>4</v>
      </c>
      <c r="H125" s="40">
        <f t="shared" si="4"/>
        <v>25381.84</v>
      </c>
      <c r="I125" s="6"/>
    </row>
    <row r="126" spans="2:9" ht="22.5" customHeight="1" x14ac:dyDescent="0.25">
      <c r="B126" s="15">
        <v>43</v>
      </c>
      <c r="C126" s="16" t="s">
        <v>243</v>
      </c>
      <c r="D126" s="16" t="s">
        <v>244</v>
      </c>
      <c r="E126" s="17" t="s">
        <v>7</v>
      </c>
      <c r="F126" s="30">
        <v>37096.559999999998</v>
      </c>
      <c r="G126" s="22">
        <v>2</v>
      </c>
      <c r="H126" s="40">
        <f t="shared" si="4"/>
        <v>74193.119999999995</v>
      </c>
      <c r="I126" s="6"/>
    </row>
    <row r="127" spans="2:9" ht="22.5" customHeight="1" x14ac:dyDescent="0.25">
      <c r="B127" s="15">
        <v>44</v>
      </c>
      <c r="C127" s="16" t="s">
        <v>245</v>
      </c>
      <c r="D127" s="16" t="s">
        <v>246</v>
      </c>
      <c r="E127" s="17" t="s">
        <v>7</v>
      </c>
      <c r="F127" s="30">
        <v>6395.45</v>
      </c>
      <c r="G127" s="22">
        <v>2</v>
      </c>
      <c r="H127" s="40">
        <f t="shared" si="4"/>
        <v>12790.9</v>
      </c>
      <c r="I127" s="6"/>
    </row>
    <row r="128" spans="2:9" ht="22.5" customHeight="1" x14ac:dyDescent="0.25">
      <c r="B128" s="15">
        <v>45</v>
      </c>
      <c r="C128" s="16" t="s">
        <v>101</v>
      </c>
      <c r="D128" s="16" t="s">
        <v>102</v>
      </c>
      <c r="E128" s="17" t="s">
        <v>7</v>
      </c>
      <c r="F128" s="30">
        <v>13039.06</v>
      </c>
      <c r="G128" s="22">
        <v>4</v>
      </c>
      <c r="H128" s="40">
        <f t="shared" si="4"/>
        <v>52156.24</v>
      </c>
      <c r="I128" s="6"/>
    </row>
    <row r="129" spans="2:9" ht="22.5" customHeight="1" x14ac:dyDescent="0.25">
      <c r="B129" s="15">
        <v>46</v>
      </c>
      <c r="C129" s="16" t="s">
        <v>247</v>
      </c>
      <c r="D129" s="16" t="s">
        <v>248</v>
      </c>
      <c r="E129" s="17" t="s">
        <v>7</v>
      </c>
      <c r="F129" s="30">
        <v>47491.59</v>
      </c>
      <c r="G129" s="22">
        <v>2</v>
      </c>
      <c r="H129" s="40">
        <f t="shared" si="4"/>
        <v>94983.18</v>
      </c>
      <c r="I129" s="6"/>
    </row>
    <row r="130" spans="2:9" ht="22.5" customHeight="1" x14ac:dyDescent="0.25">
      <c r="B130" s="15">
        <v>47</v>
      </c>
      <c r="C130" s="16" t="s">
        <v>249</v>
      </c>
      <c r="D130" s="16" t="s">
        <v>250</v>
      </c>
      <c r="E130" s="17" t="s">
        <v>7</v>
      </c>
      <c r="F130" s="36">
        <v>83.08</v>
      </c>
      <c r="G130" s="22">
        <v>22</v>
      </c>
      <c r="H130" s="40">
        <f t="shared" si="4"/>
        <v>1827.76</v>
      </c>
      <c r="I130" s="6"/>
    </row>
    <row r="131" spans="2:9" ht="15" customHeight="1" x14ac:dyDescent="0.25">
      <c r="B131" s="15">
        <v>48</v>
      </c>
      <c r="C131" s="16" t="s">
        <v>251</v>
      </c>
      <c r="D131" s="16" t="s">
        <v>252</v>
      </c>
      <c r="E131" s="17" t="s">
        <v>10</v>
      </c>
      <c r="F131" s="30">
        <v>504879.35999999999</v>
      </c>
      <c r="G131" s="22">
        <v>1</v>
      </c>
      <c r="H131" s="40">
        <f t="shared" si="4"/>
        <v>504879.35999999999</v>
      </c>
      <c r="I131" s="6"/>
    </row>
    <row r="132" spans="2:9" ht="22.5" customHeight="1" x14ac:dyDescent="0.25">
      <c r="B132" s="15">
        <v>49</v>
      </c>
      <c r="C132" s="16" t="s">
        <v>253</v>
      </c>
      <c r="D132" s="16" t="s">
        <v>254</v>
      </c>
      <c r="E132" s="17" t="s">
        <v>10</v>
      </c>
      <c r="F132" s="30">
        <v>2115.15</v>
      </c>
      <c r="G132" s="22">
        <v>1</v>
      </c>
      <c r="H132" s="40">
        <f t="shared" si="4"/>
        <v>2115.15</v>
      </c>
      <c r="I132" s="6"/>
    </row>
    <row r="133" spans="2:9" ht="15" customHeight="1" x14ac:dyDescent="0.25">
      <c r="B133" s="15">
        <v>50</v>
      </c>
      <c r="C133" s="16" t="s">
        <v>255</v>
      </c>
      <c r="D133" s="16" t="s">
        <v>256</v>
      </c>
      <c r="E133" s="17" t="s">
        <v>7</v>
      </c>
      <c r="F133" s="30">
        <v>7667.58</v>
      </c>
      <c r="G133" s="22">
        <v>1</v>
      </c>
      <c r="H133" s="40">
        <f t="shared" si="4"/>
        <v>7667.58</v>
      </c>
      <c r="I133" s="6"/>
    </row>
    <row r="134" spans="2:9" ht="22.5" customHeight="1" x14ac:dyDescent="0.25">
      <c r="B134" s="15">
        <v>51</v>
      </c>
      <c r="C134" s="16" t="s">
        <v>257</v>
      </c>
      <c r="D134" s="16" t="s">
        <v>258</v>
      </c>
      <c r="E134" s="17" t="s">
        <v>7</v>
      </c>
      <c r="F134" s="30">
        <v>2133.66</v>
      </c>
      <c r="G134" s="22">
        <v>6</v>
      </c>
      <c r="H134" s="40">
        <f t="shared" si="4"/>
        <v>12801.96</v>
      </c>
      <c r="I134" s="6"/>
    </row>
    <row r="135" spans="2:9" ht="22.5" customHeight="1" x14ac:dyDescent="0.25">
      <c r="B135" s="15">
        <v>52</v>
      </c>
      <c r="C135" s="16" t="s">
        <v>114</v>
      </c>
      <c r="D135" s="16" t="s">
        <v>115</v>
      </c>
      <c r="E135" s="17" t="s">
        <v>7</v>
      </c>
      <c r="F135" s="30">
        <v>9600.4</v>
      </c>
      <c r="G135" s="22">
        <v>4</v>
      </c>
      <c r="H135" s="40">
        <f t="shared" si="4"/>
        <v>38401.599999999999</v>
      </c>
      <c r="I135" s="6"/>
    </row>
    <row r="136" spans="2:9" ht="33.75" customHeight="1" x14ac:dyDescent="0.25">
      <c r="B136" s="15">
        <v>53</v>
      </c>
      <c r="C136" s="16" t="s">
        <v>259</v>
      </c>
      <c r="D136" s="16" t="s">
        <v>260</v>
      </c>
      <c r="E136" s="17" t="s">
        <v>7</v>
      </c>
      <c r="F136" s="30">
        <v>9600.4</v>
      </c>
      <c r="G136" s="22">
        <v>2</v>
      </c>
      <c r="H136" s="40">
        <f t="shared" si="4"/>
        <v>19200.8</v>
      </c>
      <c r="I136" s="6"/>
    </row>
    <row r="137" spans="2:9" ht="22.5" customHeight="1" x14ac:dyDescent="0.25">
      <c r="B137" s="15">
        <v>54</v>
      </c>
      <c r="C137" s="16" t="s">
        <v>116</v>
      </c>
      <c r="D137" s="16" t="s">
        <v>117</v>
      </c>
      <c r="E137" s="17" t="s">
        <v>7</v>
      </c>
      <c r="F137" s="30">
        <v>1981.89</v>
      </c>
      <c r="G137" s="22">
        <v>4</v>
      </c>
      <c r="H137" s="40">
        <f t="shared" si="4"/>
        <v>7927.56</v>
      </c>
      <c r="I137" s="6"/>
    </row>
    <row r="138" spans="2:9" ht="22.5" customHeight="1" x14ac:dyDescent="0.25">
      <c r="B138" s="15">
        <v>55</v>
      </c>
      <c r="C138" s="16" t="s">
        <v>261</v>
      </c>
      <c r="D138" s="16" t="s">
        <v>262</v>
      </c>
      <c r="E138" s="17" t="s">
        <v>7</v>
      </c>
      <c r="F138" s="30">
        <v>3885.18</v>
      </c>
      <c r="G138" s="22">
        <v>4</v>
      </c>
      <c r="H138" s="40">
        <f t="shared" si="4"/>
        <v>15540.72</v>
      </c>
      <c r="I138" s="6"/>
    </row>
    <row r="139" spans="2:9" ht="15" customHeight="1" x14ac:dyDescent="0.25">
      <c r="B139" s="15">
        <v>56</v>
      </c>
      <c r="C139" s="16" t="s">
        <v>263</v>
      </c>
      <c r="D139" s="16" t="s">
        <v>264</v>
      </c>
      <c r="E139" s="17" t="s">
        <v>7</v>
      </c>
      <c r="F139" s="30">
        <v>7112.22</v>
      </c>
      <c r="G139" s="22">
        <v>1</v>
      </c>
      <c r="H139" s="40">
        <f t="shared" si="4"/>
        <v>7112.22</v>
      </c>
      <c r="I139" s="6"/>
    </row>
    <row r="140" spans="2:9" ht="15" customHeight="1" x14ac:dyDescent="0.25">
      <c r="B140" s="15">
        <v>57</v>
      </c>
      <c r="C140" s="16" t="s">
        <v>265</v>
      </c>
      <c r="D140" s="16" t="s">
        <v>266</v>
      </c>
      <c r="E140" s="17" t="s">
        <v>7</v>
      </c>
      <c r="F140" s="36">
        <v>82.35</v>
      </c>
      <c r="G140" s="22">
        <v>20</v>
      </c>
      <c r="H140" s="40">
        <f t="shared" si="4"/>
        <v>1647</v>
      </c>
      <c r="I140" s="6"/>
    </row>
    <row r="141" spans="2:9" ht="22.5" customHeight="1" x14ac:dyDescent="0.25">
      <c r="B141" s="15">
        <v>58</v>
      </c>
      <c r="C141" s="16" t="s">
        <v>267</v>
      </c>
      <c r="D141" s="16" t="s">
        <v>268</v>
      </c>
      <c r="E141" s="17" t="s">
        <v>7</v>
      </c>
      <c r="F141" s="36">
        <v>797.92</v>
      </c>
      <c r="G141" s="22">
        <v>1</v>
      </c>
      <c r="H141" s="40">
        <f t="shared" si="4"/>
        <v>797.92</v>
      </c>
      <c r="I141" s="6"/>
    </row>
    <row r="142" spans="2:9" ht="22.5" customHeight="1" x14ac:dyDescent="0.25">
      <c r="B142" s="15">
        <v>59</v>
      </c>
      <c r="C142" s="16" t="s">
        <v>269</v>
      </c>
      <c r="D142" s="16" t="s">
        <v>270</v>
      </c>
      <c r="E142" s="17" t="s">
        <v>7</v>
      </c>
      <c r="F142" s="36">
        <v>797.92</v>
      </c>
      <c r="G142" s="22">
        <v>1</v>
      </c>
      <c r="H142" s="40">
        <f t="shared" si="4"/>
        <v>797.92</v>
      </c>
      <c r="I142" s="6"/>
    </row>
    <row r="143" spans="2:9" ht="33.75" customHeight="1" x14ac:dyDescent="0.25">
      <c r="B143" s="15">
        <v>60</v>
      </c>
      <c r="C143" s="16" t="s">
        <v>271</v>
      </c>
      <c r="D143" s="16" t="s">
        <v>272</v>
      </c>
      <c r="E143" s="17" t="s">
        <v>7</v>
      </c>
      <c r="F143" s="30">
        <v>37984.61</v>
      </c>
      <c r="G143" s="22">
        <v>2</v>
      </c>
      <c r="H143" s="40">
        <f t="shared" si="4"/>
        <v>75969.22</v>
      </c>
      <c r="I143" s="6"/>
    </row>
    <row r="144" spans="2:9" ht="15" customHeight="1" x14ac:dyDescent="0.25">
      <c r="B144" s="15">
        <v>61</v>
      </c>
      <c r="C144" s="16" t="s">
        <v>273</v>
      </c>
      <c r="D144" s="16" t="s">
        <v>274</v>
      </c>
      <c r="E144" s="17" t="s">
        <v>7</v>
      </c>
      <c r="F144" s="30">
        <v>8091.24</v>
      </c>
      <c r="G144" s="22">
        <v>1</v>
      </c>
      <c r="H144" s="40">
        <f t="shared" si="4"/>
        <v>8091.24</v>
      </c>
      <c r="I144" s="6"/>
    </row>
    <row r="145" spans="2:9" ht="22.5" customHeight="1" x14ac:dyDescent="0.25">
      <c r="B145" s="15">
        <v>62</v>
      </c>
      <c r="C145" s="16" t="s">
        <v>275</v>
      </c>
      <c r="D145" s="16" t="s">
        <v>276</v>
      </c>
      <c r="E145" s="17" t="s">
        <v>7</v>
      </c>
      <c r="F145" s="30">
        <v>1569.78</v>
      </c>
      <c r="G145" s="22">
        <v>1</v>
      </c>
      <c r="H145" s="40">
        <f t="shared" si="4"/>
        <v>1569.78</v>
      </c>
      <c r="I145" s="6"/>
    </row>
    <row r="146" spans="2:9" ht="22.5" customHeight="1" x14ac:dyDescent="0.25">
      <c r="B146" s="15">
        <v>63</v>
      </c>
      <c r="C146" s="16" t="s">
        <v>277</v>
      </c>
      <c r="D146" s="16" t="s">
        <v>278</v>
      </c>
      <c r="E146" s="17" t="s">
        <v>7</v>
      </c>
      <c r="F146" s="30">
        <v>19381.34</v>
      </c>
      <c r="G146" s="22">
        <v>1</v>
      </c>
      <c r="H146" s="40">
        <f t="shared" si="4"/>
        <v>19381.34</v>
      </c>
      <c r="I146" s="6"/>
    </row>
    <row r="147" spans="2:9" ht="22.5" customHeight="1" x14ac:dyDescent="0.25">
      <c r="B147" s="15">
        <v>64</v>
      </c>
      <c r="C147" s="16" t="s">
        <v>279</v>
      </c>
      <c r="D147" s="16" t="s">
        <v>280</v>
      </c>
      <c r="E147" s="17" t="s">
        <v>7</v>
      </c>
      <c r="F147" s="30">
        <v>6933.33</v>
      </c>
      <c r="G147" s="22">
        <v>1</v>
      </c>
      <c r="H147" s="40">
        <f t="shared" si="4"/>
        <v>6933.33</v>
      </c>
      <c r="I147" s="6"/>
    </row>
    <row r="148" spans="2:9" ht="22.5" customHeight="1" x14ac:dyDescent="0.25">
      <c r="B148" s="15">
        <v>65</v>
      </c>
      <c r="C148" s="16" t="s">
        <v>281</v>
      </c>
      <c r="D148" s="16" t="s">
        <v>282</v>
      </c>
      <c r="E148" s="17" t="s">
        <v>7</v>
      </c>
      <c r="F148" s="30">
        <v>4335.38</v>
      </c>
      <c r="G148" s="22">
        <v>1</v>
      </c>
      <c r="H148" s="40">
        <f t="shared" si="4"/>
        <v>4335.38</v>
      </c>
      <c r="I148" s="6"/>
    </row>
    <row r="149" spans="2:9" ht="15" customHeight="1" x14ac:dyDescent="0.25">
      <c r="B149" s="15">
        <v>66</v>
      </c>
      <c r="C149" s="16" t="s">
        <v>283</v>
      </c>
      <c r="D149" s="16" t="s">
        <v>284</v>
      </c>
      <c r="E149" s="17" t="s">
        <v>7</v>
      </c>
      <c r="F149" s="30">
        <v>5487.82</v>
      </c>
      <c r="G149" s="22">
        <v>2</v>
      </c>
      <c r="H149" s="40">
        <f t="shared" si="4"/>
        <v>10975.64</v>
      </c>
      <c r="I149" s="6"/>
    </row>
    <row r="150" spans="2:9" ht="22.5" customHeight="1" x14ac:dyDescent="0.25">
      <c r="B150" s="15">
        <v>67</v>
      </c>
      <c r="C150" s="16" t="s">
        <v>285</v>
      </c>
      <c r="D150" s="16" t="s">
        <v>286</v>
      </c>
      <c r="E150" s="17" t="s">
        <v>7</v>
      </c>
      <c r="F150" s="30">
        <v>9648.68</v>
      </c>
      <c r="G150" s="22">
        <v>1</v>
      </c>
      <c r="H150" s="40">
        <f t="shared" si="4"/>
        <v>9648.68</v>
      </c>
      <c r="I150" s="6"/>
    </row>
    <row r="151" spans="2:9" ht="22.5" customHeight="1" x14ac:dyDescent="0.25">
      <c r="B151" s="15">
        <v>68</v>
      </c>
      <c r="C151" s="16" t="s">
        <v>287</v>
      </c>
      <c r="D151" s="16" t="s">
        <v>288</v>
      </c>
      <c r="E151" s="17" t="s">
        <v>7</v>
      </c>
      <c r="F151" s="36">
        <v>291.95</v>
      </c>
      <c r="G151" s="22">
        <v>30</v>
      </c>
      <c r="H151" s="40">
        <f t="shared" si="4"/>
        <v>8758.5</v>
      </c>
      <c r="I151" s="6"/>
    </row>
    <row r="152" spans="2:9" ht="22.5" customHeight="1" x14ac:dyDescent="0.25">
      <c r="B152" s="15">
        <v>69</v>
      </c>
      <c r="C152" s="16" t="s">
        <v>289</v>
      </c>
      <c r="D152" s="16" t="s">
        <v>290</v>
      </c>
      <c r="E152" s="17" t="s">
        <v>7</v>
      </c>
      <c r="F152" s="30">
        <v>23825.91</v>
      </c>
      <c r="G152" s="22">
        <v>1</v>
      </c>
      <c r="H152" s="40">
        <f t="shared" si="4"/>
        <v>23825.91</v>
      </c>
      <c r="I152" s="6"/>
    </row>
    <row r="153" spans="2:9" ht="15" customHeight="1" x14ac:dyDescent="0.25">
      <c r="B153" s="15">
        <v>70</v>
      </c>
      <c r="C153" s="16" t="s">
        <v>291</v>
      </c>
      <c r="D153" s="16" t="s">
        <v>292</v>
      </c>
      <c r="E153" s="17" t="s">
        <v>7</v>
      </c>
      <c r="F153" s="30">
        <v>23903.47</v>
      </c>
      <c r="G153" s="22">
        <v>1</v>
      </c>
      <c r="H153" s="40">
        <f t="shared" si="4"/>
        <v>23903.47</v>
      </c>
      <c r="I153" s="6"/>
    </row>
    <row r="154" spans="2:9" ht="15" customHeight="1" x14ac:dyDescent="0.25">
      <c r="B154" s="15">
        <v>71</v>
      </c>
      <c r="C154" s="16" t="s">
        <v>293</v>
      </c>
      <c r="D154" s="16" t="s">
        <v>294</v>
      </c>
      <c r="E154" s="17" t="s">
        <v>7</v>
      </c>
      <c r="F154" s="36">
        <v>668.42</v>
      </c>
      <c r="G154" s="22">
        <v>1</v>
      </c>
      <c r="H154" s="40">
        <f t="shared" si="4"/>
        <v>668.42</v>
      </c>
      <c r="I154" s="6"/>
    </row>
    <row r="155" spans="2:9" ht="15" customHeight="1" x14ac:dyDescent="0.25">
      <c r="B155" s="15">
        <v>72</v>
      </c>
      <c r="C155" s="16" t="s">
        <v>295</v>
      </c>
      <c r="D155" s="16" t="s">
        <v>296</v>
      </c>
      <c r="E155" s="17" t="s">
        <v>7</v>
      </c>
      <c r="F155" s="30">
        <v>35842.04</v>
      </c>
      <c r="G155" s="22">
        <v>1</v>
      </c>
      <c r="H155" s="40">
        <f t="shared" si="4"/>
        <v>35842.04</v>
      </c>
      <c r="I155" s="6"/>
    </row>
    <row r="156" spans="2:9" ht="22.5" customHeight="1" x14ac:dyDescent="0.25">
      <c r="B156" s="15">
        <v>73</v>
      </c>
      <c r="C156" s="16" t="s">
        <v>297</v>
      </c>
      <c r="D156" s="16" t="s">
        <v>298</v>
      </c>
      <c r="E156" s="17" t="s">
        <v>7</v>
      </c>
      <c r="F156" s="36">
        <v>758.41</v>
      </c>
      <c r="G156" s="22">
        <v>8</v>
      </c>
      <c r="H156" s="40">
        <f t="shared" si="4"/>
        <v>6067.28</v>
      </c>
      <c r="I156" s="6"/>
    </row>
    <row r="157" spans="2:9" ht="33.75" customHeight="1" x14ac:dyDescent="0.25">
      <c r="B157" s="15">
        <v>74</v>
      </c>
      <c r="C157" s="16" t="s">
        <v>299</v>
      </c>
      <c r="D157" s="16" t="s">
        <v>300</v>
      </c>
      <c r="E157" s="17" t="s">
        <v>7</v>
      </c>
      <c r="F157" s="36">
        <v>545.49</v>
      </c>
      <c r="G157" s="22">
        <v>30</v>
      </c>
      <c r="H157" s="40">
        <f t="shared" si="4"/>
        <v>16364.7</v>
      </c>
      <c r="I157" s="6"/>
    </row>
    <row r="158" spans="2:9" ht="22.5" customHeight="1" x14ac:dyDescent="0.25">
      <c r="B158" s="15">
        <v>75</v>
      </c>
      <c r="C158" s="16" t="s">
        <v>140</v>
      </c>
      <c r="D158" s="16" t="s">
        <v>141</v>
      </c>
      <c r="E158" s="17" t="s">
        <v>7</v>
      </c>
      <c r="F158" s="30">
        <v>1042.68</v>
      </c>
      <c r="G158" s="22">
        <v>150</v>
      </c>
      <c r="H158" s="40">
        <f t="shared" si="4"/>
        <v>156402</v>
      </c>
      <c r="I158" s="6"/>
    </row>
    <row r="159" spans="2:9" ht="22.5" customHeight="1" x14ac:dyDescent="0.25">
      <c r="B159" s="15">
        <v>76</v>
      </c>
      <c r="C159" s="16" t="s">
        <v>301</v>
      </c>
      <c r="D159" s="16" t="s">
        <v>302</v>
      </c>
      <c r="E159" s="17" t="s">
        <v>7</v>
      </c>
      <c r="F159" s="36">
        <v>38.770000000000003</v>
      </c>
      <c r="G159" s="22">
        <v>2</v>
      </c>
      <c r="H159" s="40">
        <f t="shared" ref="H159:H193" si="5">F159*G159</f>
        <v>77.540000000000006</v>
      </c>
      <c r="I159" s="6"/>
    </row>
    <row r="160" spans="2:9" ht="22.5" customHeight="1" x14ac:dyDescent="0.25">
      <c r="B160" s="15">
        <v>77</v>
      </c>
      <c r="C160" s="16" t="s">
        <v>303</v>
      </c>
      <c r="D160" s="16" t="s">
        <v>304</v>
      </c>
      <c r="E160" s="17" t="s">
        <v>7</v>
      </c>
      <c r="F160" s="36">
        <v>169.03</v>
      </c>
      <c r="G160" s="22">
        <v>8</v>
      </c>
      <c r="H160" s="40">
        <f t="shared" si="5"/>
        <v>1352.24</v>
      </c>
      <c r="I160" s="6"/>
    </row>
    <row r="161" spans="2:9" ht="22.5" customHeight="1" x14ac:dyDescent="0.25">
      <c r="B161" s="15">
        <v>78</v>
      </c>
      <c r="C161" s="16" t="s">
        <v>305</v>
      </c>
      <c r="D161" s="16" t="s">
        <v>306</v>
      </c>
      <c r="E161" s="17" t="s">
        <v>7</v>
      </c>
      <c r="F161" s="36">
        <v>287.55</v>
      </c>
      <c r="G161" s="22">
        <v>1</v>
      </c>
      <c r="H161" s="40">
        <f t="shared" si="5"/>
        <v>287.55</v>
      </c>
      <c r="I161" s="6"/>
    </row>
    <row r="162" spans="2:9" ht="22.5" customHeight="1" x14ac:dyDescent="0.25">
      <c r="B162" s="15">
        <v>79</v>
      </c>
      <c r="C162" s="16" t="s">
        <v>307</v>
      </c>
      <c r="D162" s="16" t="s">
        <v>308</v>
      </c>
      <c r="E162" s="17" t="s">
        <v>7</v>
      </c>
      <c r="F162" s="36">
        <v>287.55</v>
      </c>
      <c r="G162" s="22">
        <v>1</v>
      </c>
      <c r="H162" s="40">
        <f t="shared" si="5"/>
        <v>287.55</v>
      </c>
      <c r="I162" s="6"/>
    </row>
    <row r="163" spans="2:9" ht="33.75" customHeight="1" x14ac:dyDescent="0.25">
      <c r="B163" s="15">
        <v>80</v>
      </c>
      <c r="C163" s="16" t="s">
        <v>309</v>
      </c>
      <c r="D163" s="16" t="s">
        <v>310</v>
      </c>
      <c r="E163" s="17" t="s">
        <v>7</v>
      </c>
      <c r="F163" s="36">
        <v>166.83</v>
      </c>
      <c r="G163" s="22">
        <v>1</v>
      </c>
      <c r="H163" s="40">
        <f t="shared" si="5"/>
        <v>166.83</v>
      </c>
      <c r="I163" s="6"/>
    </row>
    <row r="164" spans="2:9" ht="33.75" customHeight="1" x14ac:dyDescent="0.25">
      <c r="B164" s="15">
        <v>81</v>
      </c>
      <c r="C164" s="16" t="s">
        <v>311</v>
      </c>
      <c r="D164" s="16" t="s">
        <v>312</v>
      </c>
      <c r="E164" s="17" t="s">
        <v>7</v>
      </c>
      <c r="F164" s="36">
        <v>287.55</v>
      </c>
      <c r="G164" s="22">
        <v>1</v>
      </c>
      <c r="H164" s="40">
        <f t="shared" si="5"/>
        <v>287.55</v>
      </c>
      <c r="I164" s="6"/>
    </row>
    <row r="165" spans="2:9" ht="33.75" customHeight="1" x14ac:dyDescent="0.25">
      <c r="B165" s="15">
        <v>82</v>
      </c>
      <c r="C165" s="16" t="s">
        <v>313</v>
      </c>
      <c r="D165" s="16" t="s">
        <v>314</v>
      </c>
      <c r="E165" s="17" t="s">
        <v>7</v>
      </c>
      <c r="F165" s="36">
        <v>320.49</v>
      </c>
      <c r="G165" s="22">
        <v>1</v>
      </c>
      <c r="H165" s="40">
        <f t="shared" si="5"/>
        <v>320.49</v>
      </c>
      <c r="I165" s="6"/>
    </row>
    <row r="166" spans="2:9" ht="22.5" customHeight="1" x14ac:dyDescent="0.25">
      <c r="B166" s="15">
        <v>83</v>
      </c>
      <c r="C166" s="16" t="s">
        <v>315</v>
      </c>
      <c r="D166" s="16" t="s">
        <v>316</v>
      </c>
      <c r="E166" s="17" t="s">
        <v>7</v>
      </c>
      <c r="F166" s="30">
        <v>1929.83</v>
      </c>
      <c r="G166" s="22">
        <v>1</v>
      </c>
      <c r="H166" s="40">
        <f t="shared" si="5"/>
        <v>1929.83</v>
      </c>
      <c r="I166" s="6"/>
    </row>
    <row r="167" spans="2:9" ht="22.5" customHeight="1" x14ac:dyDescent="0.25">
      <c r="B167" s="15">
        <v>84</v>
      </c>
      <c r="C167" s="16" t="s">
        <v>317</v>
      </c>
      <c r="D167" s="16" t="s">
        <v>318</v>
      </c>
      <c r="E167" s="17" t="s">
        <v>7</v>
      </c>
      <c r="F167" s="36">
        <v>128.44999999999999</v>
      </c>
      <c r="G167" s="22">
        <v>2</v>
      </c>
      <c r="H167" s="40">
        <f t="shared" si="5"/>
        <v>256.89999999999998</v>
      </c>
      <c r="I167" s="6"/>
    </row>
    <row r="168" spans="2:9" ht="22.5" customHeight="1" x14ac:dyDescent="0.25">
      <c r="B168" s="15">
        <v>85</v>
      </c>
      <c r="C168" s="16" t="s">
        <v>319</v>
      </c>
      <c r="D168" s="16" t="s">
        <v>320</v>
      </c>
      <c r="E168" s="17" t="s">
        <v>7</v>
      </c>
      <c r="F168" s="30">
        <v>3216.97</v>
      </c>
      <c r="G168" s="22">
        <v>1</v>
      </c>
      <c r="H168" s="40">
        <f t="shared" si="5"/>
        <v>3216.97</v>
      </c>
      <c r="I168" s="6"/>
    </row>
    <row r="169" spans="2:9" ht="33.75" customHeight="1" x14ac:dyDescent="0.25">
      <c r="B169" s="15">
        <v>86</v>
      </c>
      <c r="C169" s="16" t="s">
        <v>321</v>
      </c>
      <c r="D169" s="16" t="s">
        <v>322</v>
      </c>
      <c r="E169" s="17" t="s">
        <v>7</v>
      </c>
      <c r="F169" s="30">
        <v>2173.1799999999998</v>
      </c>
      <c r="G169" s="22">
        <v>18</v>
      </c>
      <c r="H169" s="40">
        <f t="shared" si="5"/>
        <v>39117.24</v>
      </c>
      <c r="I169" s="6"/>
    </row>
    <row r="170" spans="2:9" ht="22.5" customHeight="1" x14ac:dyDescent="0.25">
      <c r="B170" s="15">
        <v>87</v>
      </c>
      <c r="C170" s="16" t="s">
        <v>323</v>
      </c>
      <c r="D170" s="16" t="s">
        <v>324</v>
      </c>
      <c r="E170" s="17" t="s">
        <v>7</v>
      </c>
      <c r="F170" s="30">
        <v>18458.830000000002</v>
      </c>
      <c r="G170" s="22">
        <v>1</v>
      </c>
      <c r="H170" s="40">
        <f t="shared" si="5"/>
        <v>18458.830000000002</v>
      </c>
      <c r="I170" s="6"/>
    </row>
    <row r="171" spans="2:9" ht="15" customHeight="1" x14ac:dyDescent="0.25">
      <c r="B171" s="15">
        <v>88</v>
      </c>
      <c r="C171" s="16" t="s">
        <v>325</v>
      </c>
      <c r="D171" s="16" t="s">
        <v>326</v>
      </c>
      <c r="E171" s="17" t="s">
        <v>7</v>
      </c>
      <c r="F171" s="30">
        <v>3083.33</v>
      </c>
      <c r="G171" s="22">
        <v>1</v>
      </c>
      <c r="H171" s="40">
        <f t="shared" si="5"/>
        <v>3083.33</v>
      </c>
      <c r="I171" s="6"/>
    </row>
    <row r="172" spans="2:9" ht="22.5" customHeight="1" x14ac:dyDescent="0.25">
      <c r="B172" s="15">
        <v>89</v>
      </c>
      <c r="C172" s="16" t="s">
        <v>327</v>
      </c>
      <c r="D172" s="16" t="s">
        <v>328</v>
      </c>
      <c r="E172" s="17" t="s">
        <v>7</v>
      </c>
      <c r="F172" s="30">
        <v>2511.4299999999998</v>
      </c>
      <c r="G172" s="22">
        <v>2</v>
      </c>
      <c r="H172" s="40">
        <f t="shared" si="5"/>
        <v>5022.8599999999997</v>
      </c>
      <c r="I172" s="6"/>
    </row>
    <row r="173" spans="2:9" ht="33.75" customHeight="1" x14ac:dyDescent="0.25">
      <c r="B173" s="15">
        <v>90</v>
      </c>
      <c r="C173" s="16" t="s">
        <v>329</v>
      </c>
      <c r="D173" s="16" t="s">
        <v>330</v>
      </c>
      <c r="E173" s="17" t="s">
        <v>7</v>
      </c>
      <c r="F173" s="30">
        <v>41377.06</v>
      </c>
      <c r="G173" s="22">
        <v>2</v>
      </c>
      <c r="H173" s="40">
        <f t="shared" si="5"/>
        <v>82754.12</v>
      </c>
      <c r="I173" s="6"/>
    </row>
    <row r="174" spans="2:9" ht="22.5" customHeight="1" x14ac:dyDescent="0.25">
      <c r="B174" s="15">
        <v>91</v>
      </c>
      <c r="C174" s="16" t="s">
        <v>331</v>
      </c>
      <c r="D174" s="16" t="s">
        <v>332</v>
      </c>
      <c r="E174" s="17" t="s">
        <v>7</v>
      </c>
      <c r="F174" s="30">
        <v>3225.74</v>
      </c>
      <c r="G174" s="22">
        <v>1</v>
      </c>
      <c r="H174" s="40">
        <f t="shared" si="5"/>
        <v>3225.74</v>
      </c>
      <c r="I174" s="6"/>
    </row>
    <row r="175" spans="2:9" ht="22.5" customHeight="1" x14ac:dyDescent="0.25">
      <c r="B175" s="15">
        <v>92</v>
      </c>
      <c r="C175" s="16" t="s">
        <v>333</v>
      </c>
      <c r="D175" s="16" t="s">
        <v>334</v>
      </c>
      <c r="E175" s="17" t="s">
        <v>7</v>
      </c>
      <c r="F175" s="30">
        <v>20091.990000000002</v>
      </c>
      <c r="G175" s="22">
        <v>1</v>
      </c>
      <c r="H175" s="40">
        <f t="shared" si="5"/>
        <v>20091.990000000002</v>
      </c>
      <c r="I175" s="6"/>
    </row>
    <row r="176" spans="2:9" ht="22.5" customHeight="1" x14ac:dyDescent="0.25">
      <c r="B176" s="15">
        <v>93</v>
      </c>
      <c r="C176" s="16" t="s">
        <v>335</v>
      </c>
      <c r="D176" s="16" t="s">
        <v>336</v>
      </c>
      <c r="E176" s="17" t="s">
        <v>7</v>
      </c>
      <c r="F176" s="36">
        <v>21.95</v>
      </c>
      <c r="G176" s="22">
        <v>2</v>
      </c>
      <c r="H176" s="40">
        <f t="shared" si="5"/>
        <v>43.9</v>
      </c>
      <c r="I176" s="6"/>
    </row>
    <row r="177" spans="2:9" ht="22.5" customHeight="1" x14ac:dyDescent="0.25">
      <c r="B177" s="15">
        <v>94</v>
      </c>
      <c r="C177" s="16" t="s">
        <v>337</v>
      </c>
      <c r="D177" s="16" t="s">
        <v>338</v>
      </c>
      <c r="E177" s="17" t="s">
        <v>7</v>
      </c>
      <c r="F177" s="30">
        <v>4774.41</v>
      </c>
      <c r="G177" s="22">
        <v>2</v>
      </c>
      <c r="H177" s="40">
        <f t="shared" si="5"/>
        <v>9548.82</v>
      </c>
      <c r="I177" s="6"/>
    </row>
    <row r="178" spans="2:9" ht="22.5" customHeight="1" x14ac:dyDescent="0.25">
      <c r="B178" s="15">
        <v>95</v>
      </c>
      <c r="C178" s="16" t="s">
        <v>339</v>
      </c>
      <c r="D178" s="16" t="s">
        <v>340</v>
      </c>
      <c r="E178" s="17" t="s">
        <v>7</v>
      </c>
      <c r="F178" s="36">
        <v>385.88</v>
      </c>
      <c r="G178" s="22">
        <v>2</v>
      </c>
      <c r="H178" s="40">
        <f t="shared" si="5"/>
        <v>771.76</v>
      </c>
      <c r="I178" s="6"/>
    </row>
    <row r="179" spans="2:9" ht="22.5" customHeight="1" x14ac:dyDescent="0.25">
      <c r="B179" s="15">
        <v>96</v>
      </c>
      <c r="C179" s="16" t="s">
        <v>341</v>
      </c>
      <c r="D179" s="16" t="s">
        <v>342</v>
      </c>
      <c r="E179" s="17" t="s">
        <v>7</v>
      </c>
      <c r="F179" s="30">
        <v>3512.2</v>
      </c>
      <c r="G179" s="22">
        <v>2</v>
      </c>
      <c r="H179" s="40">
        <f t="shared" si="5"/>
        <v>7024.4</v>
      </c>
      <c r="I179" s="6"/>
    </row>
    <row r="180" spans="2:9" ht="33.75" customHeight="1" x14ac:dyDescent="0.25">
      <c r="B180" s="15">
        <v>97</v>
      </c>
      <c r="C180" s="16" t="s">
        <v>343</v>
      </c>
      <c r="D180" s="16" t="s">
        <v>344</v>
      </c>
      <c r="E180" s="17" t="s">
        <v>7</v>
      </c>
      <c r="F180" s="36">
        <v>370.83</v>
      </c>
      <c r="G180" s="22">
        <v>2</v>
      </c>
      <c r="H180" s="40">
        <f t="shared" si="5"/>
        <v>741.66</v>
      </c>
      <c r="I180" s="6"/>
    </row>
    <row r="181" spans="2:9" ht="22.5" customHeight="1" x14ac:dyDescent="0.25">
      <c r="B181" s="15">
        <v>98</v>
      </c>
      <c r="C181" s="16" t="s">
        <v>345</v>
      </c>
      <c r="D181" s="16" t="s">
        <v>346</v>
      </c>
      <c r="E181" s="17" t="s">
        <v>7</v>
      </c>
      <c r="F181" s="36">
        <v>658.53</v>
      </c>
      <c r="G181" s="22">
        <v>4</v>
      </c>
      <c r="H181" s="40">
        <f t="shared" si="5"/>
        <v>2634.12</v>
      </c>
      <c r="I181" s="6"/>
    </row>
    <row r="182" spans="2:9" ht="15" customHeight="1" x14ac:dyDescent="0.25">
      <c r="B182" s="15">
        <v>99</v>
      </c>
      <c r="C182" s="16" t="s">
        <v>347</v>
      </c>
      <c r="D182" s="16" t="s">
        <v>348</v>
      </c>
      <c r="E182" s="17" t="s">
        <v>7</v>
      </c>
      <c r="F182" s="36">
        <v>860.48</v>
      </c>
      <c r="G182" s="22">
        <v>2</v>
      </c>
      <c r="H182" s="40">
        <f t="shared" si="5"/>
        <v>1720.96</v>
      </c>
      <c r="I182" s="6"/>
    </row>
    <row r="183" spans="2:9" ht="22.5" customHeight="1" x14ac:dyDescent="0.25">
      <c r="B183" s="15">
        <v>100</v>
      </c>
      <c r="C183" s="16" t="s">
        <v>349</v>
      </c>
      <c r="D183" s="16" t="s">
        <v>350</v>
      </c>
      <c r="E183" s="17" t="s">
        <v>7</v>
      </c>
      <c r="F183" s="36">
        <v>658.53</v>
      </c>
      <c r="G183" s="22">
        <v>4</v>
      </c>
      <c r="H183" s="40">
        <f t="shared" si="5"/>
        <v>2634.12</v>
      </c>
      <c r="I183" s="6"/>
    </row>
    <row r="184" spans="2:9" ht="33.75" customHeight="1" x14ac:dyDescent="0.25">
      <c r="B184" s="15">
        <v>101</v>
      </c>
      <c r="C184" s="16" t="s">
        <v>351</v>
      </c>
      <c r="D184" s="16" t="s">
        <v>352</v>
      </c>
      <c r="E184" s="17" t="s">
        <v>7</v>
      </c>
      <c r="F184" s="36">
        <v>658.53</v>
      </c>
      <c r="G184" s="22">
        <v>4</v>
      </c>
      <c r="H184" s="40">
        <f t="shared" si="5"/>
        <v>2634.12</v>
      </c>
      <c r="I184" s="6"/>
    </row>
    <row r="185" spans="2:9" ht="22.5" customHeight="1" x14ac:dyDescent="0.25">
      <c r="B185" s="15">
        <v>102</v>
      </c>
      <c r="C185" s="16" t="s">
        <v>353</v>
      </c>
      <c r="D185" s="16" t="s">
        <v>354</v>
      </c>
      <c r="E185" s="17" t="s">
        <v>7</v>
      </c>
      <c r="F185" s="30">
        <v>1135.52</v>
      </c>
      <c r="G185" s="22">
        <v>4</v>
      </c>
      <c r="H185" s="40">
        <f t="shared" si="5"/>
        <v>4542.08</v>
      </c>
      <c r="I185" s="6"/>
    </row>
    <row r="186" spans="2:9" ht="22.5" customHeight="1" x14ac:dyDescent="0.25">
      <c r="B186" s="15">
        <v>103</v>
      </c>
      <c r="C186" s="16" t="s">
        <v>355</v>
      </c>
      <c r="D186" s="16" t="s">
        <v>356</v>
      </c>
      <c r="E186" s="17" t="s">
        <v>7</v>
      </c>
      <c r="F186" s="30">
        <v>12800.88</v>
      </c>
      <c r="G186" s="22">
        <v>2</v>
      </c>
      <c r="H186" s="40">
        <f t="shared" si="5"/>
        <v>25601.759999999998</v>
      </c>
      <c r="I186" s="6"/>
    </row>
    <row r="187" spans="2:9" ht="22.5" customHeight="1" x14ac:dyDescent="0.25">
      <c r="B187" s="15">
        <v>104</v>
      </c>
      <c r="C187" s="16" t="s">
        <v>357</v>
      </c>
      <c r="D187" s="16" t="s">
        <v>358</v>
      </c>
      <c r="E187" s="17" t="s">
        <v>7</v>
      </c>
      <c r="F187" s="30">
        <v>1359.82</v>
      </c>
      <c r="G187" s="22">
        <v>2</v>
      </c>
      <c r="H187" s="40">
        <f t="shared" si="5"/>
        <v>2719.64</v>
      </c>
      <c r="I187" s="6"/>
    </row>
    <row r="188" spans="2:9" ht="22.5" customHeight="1" x14ac:dyDescent="0.25">
      <c r="B188" s="15">
        <v>105</v>
      </c>
      <c r="C188" s="16" t="s">
        <v>359</v>
      </c>
      <c r="D188" s="16" t="s">
        <v>360</v>
      </c>
      <c r="E188" s="17" t="s">
        <v>7</v>
      </c>
      <c r="F188" s="30">
        <v>1554.08</v>
      </c>
      <c r="G188" s="22">
        <v>2</v>
      </c>
      <c r="H188" s="40">
        <f t="shared" si="5"/>
        <v>3108.16</v>
      </c>
      <c r="I188" s="6"/>
    </row>
    <row r="189" spans="2:9" ht="22.5" customHeight="1" x14ac:dyDescent="0.25">
      <c r="B189" s="15">
        <v>106</v>
      </c>
      <c r="C189" s="16" t="s">
        <v>361</v>
      </c>
      <c r="D189" s="16" t="s">
        <v>362</v>
      </c>
      <c r="E189" s="17" t="s">
        <v>7</v>
      </c>
      <c r="F189" s="36">
        <v>631.35</v>
      </c>
      <c r="G189" s="22">
        <v>2</v>
      </c>
      <c r="H189" s="40">
        <f t="shared" si="5"/>
        <v>1262.7</v>
      </c>
      <c r="I189" s="6"/>
    </row>
    <row r="190" spans="2:9" ht="22.5" customHeight="1" x14ac:dyDescent="0.25">
      <c r="B190" s="15">
        <v>107</v>
      </c>
      <c r="C190" s="16" t="s">
        <v>363</v>
      </c>
      <c r="D190" s="16" t="s">
        <v>364</v>
      </c>
      <c r="E190" s="17" t="s">
        <v>7</v>
      </c>
      <c r="F190" s="36">
        <v>777.03</v>
      </c>
      <c r="G190" s="22">
        <v>2</v>
      </c>
      <c r="H190" s="40">
        <f t="shared" si="5"/>
        <v>1554.06</v>
      </c>
      <c r="I190" s="6"/>
    </row>
    <row r="191" spans="2:9" ht="22.5" customHeight="1" x14ac:dyDescent="0.25">
      <c r="B191" s="15">
        <v>108</v>
      </c>
      <c r="C191" s="16" t="s">
        <v>365</v>
      </c>
      <c r="D191" s="16" t="s">
        <v>366</v>
      </c>
      <c r="E191" s="17" t="s">
        <v>7</v>
      </c>
      <c r="F191" s="36">
        <v>874.17</v>
      </c>
      <c r="G191" s="22">
        <v>2</v>
      </c>
      <c r="H191" s="40">
        <f t="shared" si="5"/>
        <v>1748.34</v>
      </c>
      <c r="I191" s="6"/>
    </row>
    <row r="192" spans="2:9" ht="22.5" customHeight="1" x14ac:dyDescent="0.25">
      <c r="B192" s="15">
        <v>109</v>
      </c>
      <c r="C192" s="16" t="s">
        <v>367</v>
      </c>
      <c r="D192" s="16" t="s">
        <v>368</v>
      </c>
      <c r="E192" s="17" t="s">
        <v>7</v>
      </c>
      <c r="F192" s="30">
        <v>1359.82</v>
      </c>
      <c r="G192" s="22">
        <v>2</v>
      </c>
      <c r="H192" s="40">
        <f t="shared" si="5"/>
        <v>2719.64</v>
      </c>
      <c r="I192" s="6"/>
    </row>
    <row r="193" spans="1:9" ht="22.5" customHeight="1" x14ac:dyDescent="0.25">
      <c r="B193" s="15">
        <v>110</v>
      </c>
      <c r="C193" s="16" t="s">
        <v>369</v>
      </c>
      <c r="D193" s="16" t="s">
        <v>370</v>
      </c>
      <c r="E193" s="17" t="s">
        <v>7</v>
      </c>
      <c r="F193" s="36">
        <v>318.29000000000002</v>
      </c>
      <c r="G193" s="22">
        <v>4</v>
      </c>
      <c r="H193" s="40">
        <f t="shared" si="5"/>
        <v>1273.1600000000001</v>
      </c>
      <c r="I193" s="6"/>
    </row>
    <row r="194" spans="1:9" x14ac:dyDescent="0.25">
      <c r="B194" s="19"/>
      <c r="C194" s="19"/>
      <c r="D194" s="19"/>
      <c r="E194" s="19"/>
      <c r="F194" s="19"/>
      <c r="G194" s="23">
        <f>SUM(G84:G193)</f>
        <v>768</v>
      </c>
      <c r="H194" s="47">
        <f>SUM(H84:H193)</f>
        <v>3412631.4000000018</v>
      </c>
      <c r="I194" s="19"/>
    </row>
    <row r="195" spans="1:9" s="26" customFormat="1" ht="15.75" customHeight="1" x14ac:dyDescent="0.25">
      <c r="A195" s="89" t="s">
        <v>11</v>
      </c>
      <c r="B195" s="90"/>
      <c r="C195" s="90"/>
      <c r="D195" s="90"/>
      <c r="E195" s="90"/>
      <c r="F195" s="90"/>
      <c r="G195" s="90"/>
      <c r="H195" s="91"/>
      <c r="I195" s="91"/>
    </row>
    <row r="196" spans="1:9" s="26" customFormat="1" ht="15.75" customHeight="1" x14ac:dyDescent="0.25">
      <c r="A196" s="89" t="s">
        <v>19</v>
      </c>
      <c r="B196" s="91"/>
      <c r="C196" s="91"/>
      <c r="D196" s="91"/>
      <c r="E196" s="91"/>
      <c r="F196" s="91"/>
      <c r="G196" s="91"/>
      <c r="H196" s="91"/>
      <c r="I196" s="91"/>
    </row>
    <row r="197" spans="1:9" ht="30" customHeight="1" x14ac:dyDescent="0.25">
      <c r="B197" s="25">
        <v>1</v>
      </c>
      <c r="C197" s="16" t="s">
        <v>371</v>
      </c>
      <c r="D197" s="16" t="s">
        <v>372</v>
      </c>
      <c r="E197" s="17" t="s">
        <v>7</v>
      </c>
      <c r="F197" s="30">
        <v>8220.75</v>
      </c>
      <c r="G197" s="22">
        <v>1</v>
      </c>
      <c r="H197" s="40">
        <f t="shared" ref="H197:H198" si="6">F197*G197</f>
        <v>8220.75</v>
      </c>
      <c r="I197" s="6"/>
    </row>
    <row r="198" spans="1:9" ht="30" customHeight="1" x14ac:dyDescent="0.25">
      <c r="B198" s="25">
        <v>2</v>
      </c>
      <c r="C198" s="16" t="s">
        <v>373</v>
      </c>
      <c r="D198" s="16" t="s">
        <v>374</v>
      </c>
      <c r="E198" s="17" t="s">
        <v>7</v>
      </c>
      <c r="F198" s="30">
        <v>36916.67</v>
      </c>
      <c r="G198" s="22">
        <v>1</v>
      </c>
      <c r="H198" s="46">
        <f t="shared" si="6"/>
        <v>36916.67</v>
      </c>
      <c r="I198" s="6"/>
    </row>
    <row r="199" spans="1:9" ht="30" customHeight="1" x14ac:dyDescent="0.25">
      <c r="B199" s="25">
        <v>3</v>
      </c>
      <c r="C199" s="16" t="s">
        <v>375</v>
      </c>
      <c r="D199" s="16" t="s">
        <v>190</v>
      </c>
      <c r="E199" s="17" t="s">
        <v>7</v>
      </c>
      <c r="F199" s="30">
        <v>23612.19</v>
      </c>
      <c r="G199" s="22">
        <v>1</v>
      </c>
      <c r="H199" s="40">
        <f t="shared" ref="H199:H219" si="7">F199*G199</f>
        <v>23612.19</v>
      </c>
      <c r="I199" s="6"/>
    </row>
    <row r="200" spans="1:9" ht="30" customHeight="1" x14ac:dyDescent="0.25">
      <c r="B200" s="25">
        <v>4</v>
      </c>
      <c r="C200" s="16" t="s">
        <v>376</v>
      </c>
      <c r="D200" s="16" t="s">
        <v>377</v>
      </c>
      <c r="E200" s="17" t="s">
        <v>7</v>
      </c>
      <c r="F200" s="30">
        <v>13333.33</v>
      </c>
      <c r="G200" s="22">
        <v>1</v>
      </c>
      <c r="H200" s="46">
        <f t="shared" si="7"/>
        <v>13333.33</v>
      </c>
      <c r="I200" s="6"/>
    </row>
    <row r="201" spans="1:9" ht="30" customHeight="1" x14ac:dyDescent="0.25">
      <c r="B201" s="25">
        <v>5</v>
      </c>
      <c r="C201" s="16" t="s">
        <v>378</v>
      </c>
      <c r="D201" s="16" t="s">
        <v>379</v>
      </c>
      <c r="E201" s="17" t="s">
        <v>7</v>
      </c>
      <c r="F201" s="30">
        <v>8580</v>
      </c>
      <c r="G201" s="22">
        <v>1</v>
      </c>
      <c r="H201" s="40">
        <f t="shared" si="7"/>
        <v>8580</v>
      </c>
      <c r="I201" s="6"/>
    </row>
    <row r="202" spans="1:9" ht="45" customHeight="1" x14ac:dyDescent="0.25">
      <c r="B202" s="25">
        <v>6</v>
      </c>
      <c r="C202" s="16" t="s">
        <v>380</v>
      </c>
      <c r="D202" s="16" t="s">
        <v>381</v>
      </c>
      <c r="E202" s="17" t="s">
        <v>7</v>
      </c>
      <c r="F202" s="30">
        <v>16544.68</v>
      </c>
      <c r="G202" s="22">
        <v>2</v>
      </c>
      <c r="H202" s="46">
        <f t="shared" si="7"/>
        <v>33089.360000000001</v>
      </c>
      <c r="I202" s="6"/>
    </row>
    <row r="203" spans="1:9" ht="30" customHeight="1" x14ac:dyDescent="0.25">
      <c r="B203" s="25">
        <v>7</v>
      </c>
      <c r="C203" s="16" t="s">
        <v>83</v>
      </c>
      <c r="D203" s="16" t="s">
        <v>84</v>
      </c>
      <c r="E203" s="17" t="s">
        <v>7</v>
      </c>
      <c r="F203" s="30">
        <v>3308.07</v>
      </c>
      <c r="G203" s="22">
        <v>1</v>
      </c>
      <c r="H203" s="40">
        <f t="shared" si="7"/>
        <v>3308.07</v>
      </c>
      <c r="I203" s="6"/>
    </row>
    <row r="204" spans="1:9" ht="30" customHeight="1" x14ac:dyDescent="0.25">
      <c r="B204" s="25">
        <v>8</v>
      </c>
      <c r="C204" s="16" t="s">
        <v>382</v>
      </c>
      <c r="D204" s="16" t="s">
        <v>383</v>
      </c>
      <c r="E204" s="17" t="s">
        <v>7</v>
      </c>
      <c r="F204" s="30">
        <v>6083.33</v>
      </c>
      <c r="G204" s="22">
        <v>1</v>
      </c>
      <c r="H204" s="46">
        <f t="shared" si="7"/>
        <v>6083.33</v>
      </c>
      <c r="I204" s="6"/>
    </row>
    <row r="205" spans="1:9" ht="30" customHeight="1" x14ac:dyDescent="0.25">
      <c r="B205" s="25">
        <v>9</v>
      </c>
      <c r="C205" s="16" t="s">
        <v>384</v>
      </c>
      <c r="D205" s="16" t="s">
        <v>385</v>
      </c>
      <c r="E205" s="17" t="s">
        <v>7</v>
      </c>
      <c r="F205" s="30">
        <v>25000</v>
      </c>
      <c r="G205" s="22">
        <v>1</v>
      </c>
      <c r="H205" s="40">
        <f t="shared" si="7"/>
        <v>25000</v>
      </c>
      <c r="I205" s="6"/>
    </row>
    <row r="206" spans="1:9" ht="30" customHeight="1" x14ac:dyDescent="0.25">
      <c r="B206" s="25">
        <v>10</v>
      </c>
      <c r="C206" s="16" t="s">
        <v>386</v>
      </c>
      <c r="D206" s="16" t="s">
        <v>387</v>
      </c>
      <c r="E206" s="17" t="s">
        <v>7</v>
      </c>
      <c r="F206" s="30">
        <v>222399.43</v>
      </c>
      <c r="G206" s="22">
        <v>1</v>
      </c>
      <c r="H206" s="46">
        <f t="shared" si="7"/>
        <v>222399.43</v>
      </c>
      <c r="I206" s="6"/>
    </row>
    <row r="207" spans="1:9" ht="30" customHeight="1" x14ac:dyDescent="0.25">
      <c r="B207" s="25">
        <v>11</v>
      </c>
      <c r="C207" s="16" t="s">
        <v>388</v>
      </c>
      <c r="D207" s="16" t="s">
        <v>389</v>
      </c>
      <c r="E207" s="17" t="s">
        <v>7</v>
      </c>
      <c r="F207" s="30">
        <v>32916.67</v>
      </c>
      <c r="G207" s="22">
        <v>1</v>
      </c>
      <c r="H207" s="40">
        <f t="shared" si="7"/>
        <v>32916.67</v>
      </c>
      <c r="I207" s="6"/>
    </row>
    <row r="208" spans="1:9" ht="30" customHeight="1" x14ac:dyDescent="0.25">
      <c r="B208" s="25">
        <v>12</v>
      </c>
      <c r="C208" s="16" t="s">
        <v>390</v>
      </c>
      <c r="D208" s="16" t="s">
        <v>391</v>
      </c>
      <c r="E208" s="17" t="s">
        <v>7</v>
      </c>
      <c r="F208" s="30">
        <v>56250</v>
      </c>
      <c r="G208" s="22">
        <v>1</v>
      </c>
      <c r="H208" s="46">
        <f t="shared" si="7"/>
        <v>56250</v>
      </c>
      <c r="I208" s="6"/>
    </row>
    <row r="209" spans="2:9" ht="22.5" x14ac:dyDescent="0.25">
      <c r="B209" s="25">
        <v>13</v>
      </c>
      <c r="C209" s="16" t="s">
        <v>392</v>
      </c>
      <c r="D209" s="16" t="s">
        <v>393</v>
      </c>
      <c r="E209" s="17" t="s">
        <v>7</v>
      </c>
      <c r="F209" s="30">
        <v>1375</v>
      </c>
      <c r="G209" s="22">
        <v>4</v>
      </c>
      <c r="H209" s="40">
        <f t="shared" si="7"/>
        <v>5500</v>
      </c>
      <c r="I209" s="6"/>
    </row>
    <row r="210" spans="2:9" ht="30" customHeight="1" x14ac:dyDescent="0.25">
      <c r="B210" s="25">
        <v>14</v>
      </c>
      <c r="C210" s="16" t="s">
        <v>394</v>
      </c>
      <c r="D210" s="16" t="s">
        <v>395</v>
      </c>
      <c r="E210" s="17" t="s">
        <v>7</v>
      </c>
      <c r="F210" s="30">
        <v>17247.3</v>
      </c>
      <c r="G210" s="22">
        <v>1</v>
      </c>
      <c r="H210" s="46">
        <f t="shared" si="7"/>
        <v>17247.3</v>
      </c>
      <c r="I210" s="6"/>
    </row>
    <row r="211" spans="2:9" ht="30" customHeight="1" x14ac:dyDescent="0.25">
      <c r="B211" s="25">
        <v>15</v>
      </c>
      <c r="C211" s="16" t="s">
        <v>396</v>
      </c>
      <c r="D211" s="16" t="s">
        <v>397</v>
      </c>
      <c r="E211" s="17" t="s">
        <v>7</v>
      </c>
      <c r="F211" s="36">
        <v>313.89999999999998</v>
      </c>
      <c r="G211" s="22">
        <v>8</v>
      </c>
      <c r="H211" s="40">
        <f t="shared" si="7"/>
        <v>2511.1999999999998</v>
      </c>
      <c r="I211" s="6"/>
    </row>
    <row r="212" spans="2:9" ht="30" customHeight="1" x14ac:dyDescent="0.25">
      <c r="B212" s="25">
        <v>16</v>
      </c>
      <c r="C212" s="16" t="s">
        <v>398</v>
      </c>
      <c r="D212" s="16" t="s">
        <v>399</v>
      </c>
      <c r="E212" s="17" t="s">
        <v>7</v>
      </c>
      <c r="F212" s="30">
        <v>1000</v>
      </c>
      <c r="G212" s="22">
        <v>2</v>
      </c>
      <c r="H212" s="46">
        <f t="shared" si="7"/>
        <v>2000</v>
      </c>
      <c r="I212" s="6"/>
    </row>
    <row r="213" spans="2:9" ht="30" customHeight="1" x14ac:dyDescent="0.25">
      <c r="B213" s="25">
        <v>17</v>
      </c>
      <c r="C213" s="16" t="s">
        <v>400</v>
      </c>
      <c r="D213" s="16" t="s">
        <v>401</v>
      </c>
      <c r="E213" s="17" t="s">
        <v>7</v>
      </c>
      <c r="F213" s="30">
        <v>1000</v>
      </c>
      <c r="G213" s="22">
        <v>2</v>
      </c>
      <c r="H213" s="40">
        <f t="shared" si="7"/>
        <v>2000</v>
      </c>
      <c r="I213" s="6"/>
    </row>
    <row r="214" spans="2:9" ht="22.5" x14ac:dyDescent="0.25">
      <c r="B214" s="25">
        <v>18</v>
      </c>
      <c r="C214" s="16" t="s">
        <v>402</v>
      </c>
      <c r="D214" s="16" t="s">
        <v>403</v>
      </c>
      <c r="E214" s="17" t="s">
        <v>7</v>
      </c>
      <c r="F214" s="30">
        <v>3500</v>
      </c>
      <c r="G214" s="22">
        <v>10</v>
      </c>
      <c r="H214" s="46">
        <f t="shared" si="7"/>
        <v>35000</v>
      </c>
      <c r="I214" s="6"/>
    </row>
    <row r="215" spans="2:9" ht="22.5" x14ac:dyDescent="0.25">
      <c r="B215" s="25">
        <v>19</v>
      </c>
      <c r="C215" s="16" t="s">
        <v>404</v>
      </c>
      <c r="D215" s="16" t="s">
        <v>405</v>
      </c>
      <c r="E215" s="17" t="s">
        <v>7</v>
      </c>
      <c r="F215" s="30">
        <v>9000</v>
      </c>
      <c r="G215" s="22">
        <v>1</v>
      </c>
      <c r="H215" s="40">
        <f t="shared" si="7"/>
        <v>9000</v>
      </c>
      <c r="I215" s="6"/>
    </row>
    <row r="216" spans="2:9" ht="30" customHeight="1" x14ac:dyDescent="0.25">
      <c r="B216" s="25">
        <v>20</v>
      </c>
      <c r="C216" s="16" t="s">
        <v>406</v>
      </c>
      <c r="D216" s="16" t="s">
        <v>407</v>
      </c>
      <c r="E216" s="17" t="s">
        <v>7</v>
      </c>
      <c r="F216" s="30">
        <v>4992.6400000000003</v>
      </c>
      <c r="G216" s="22">
        <v>1</v>
      </c>
      <c r="H216" s="46">
        <f t="shared" si="7"/>
        <v>4992.6400000000003</v>
      </c>
      <c r="I216" s="6"/>
    </row>
    <row r="217" spans="2:9" ht="30" customHeight="1" x14ac:dyDescent="0.25">
      <c r="B217" s="25">
        <v>21</v>
      </c>
      <c r="C217" s="16" t="s">
        <v>408</v>
      </c>
      <c r="D217" s="16" t="s">
        <v>409</v>
      </c>
      <c r="E217" s="17" t="s">
        <v>7</v>
      </c>
      <c r="F217" s="30">
        <v>3994.11</v>
      </c>
      <c r="G217" s="22">
        <v>1</v>
      </c>
      <c r="H217" s="40">
        <f t="shared" si="7"/>
        <v>3994.11</v>
      </c>
      <c r="I217" s="6"/>
    </row>
    <row r="218" spans="2:9" ht="45" customHeight="1" x14ac:dyDescent="0.25">
      <c r="B218" s="25">
        <v>22</v>
      </c>
      <c r="C218" s="16" t="s">
        <v>410</v>
      </c>
      <c r="D218" s="16" t="s">
        <v>411</v>
      </c>
      <c r="E218" s="17" t="s">
        <v>7</v>
      </c>
      <c r="F218" s="30">
        <v>2833.33</v>
      </c>
      <c r="G218" s="22">
        <v>1</v>
      </c>
      <c r="H218" s="46">
        <f t="shared" si="7"/>
        <v>2833.33</v>
      </c>
      <c r="I218" s="6"/>
    </row>
    <row r="219" spans="2:9" ht="33.75" customHeight="1" x14ac:dyDescent="0.25">
      <c r="B219" s="25">
        <v>23</v>
      </c>
      <c r="C219" s="16" t="s">
        <v>161</v>
      </c>
      <c r="D219" s="16" t="s">
        <v>162</v>
      </c>
      <c r="E219" s="17" t="s">
        <v>7</v>
      </c>
      <c r="F219" s="30">
        <v>181550.55</v>
      </c>
      <c r="G219" s="22">
        <v>1</v>
      </c>
      <c r="H219" s="40">
        <f t="shared" si="7"/>
        <v>181550.55</v>
      </c>
      <c r="I219" s="6"/>
    </row>
    <row r="220" spans="2:9" x14ac:dyDescent="0.25">
      <c r="G220" s="45">
        <f>SUM(G197:G219)</f>
        <v>45</v>
      </c>
      <c r="H220" s="49">
        <f>SUM(H197:H219)</f>
        <v>736338.92999999993</v>
      </c>
    </row>
    <row r="221" spans="2:9" ht="15.75" x14ac:dyDescent="0.25">
      <c r="B221" s="89" t="s">
        <v>18</v>
      </c>
      <c r="C221" s="90"/>
      <c r="D221" s="91"/>
      <c r="E221" s="91"/>
      <c r="F221" s="91"/>
      <c r="G221" s="91"/>
      <c r="H221" s="91"/>
      <c r="I221" s="92"/>
    </row>
    <row r="222" spans="2:9" ht="30" customHeight="1" x14ac:dyDescent="0.25">
      <c r="B222" s="51">
        <v>1</v>
      </c>
      <c r="C222" s="16" t="s">
        <v>412</v>
      </c>
      <c r="D222" s="16" t="s">
        <v>413</v>
      </c>
      <c r="E222" s="17" t="s">
        <v>7</v>
      </c>
      <c r="F222" s="36">
        <v>416.67</v>
      </c>
      <c r="G222" s="22">
        <v>2</v>
      </c>
      <c r="H222" s="48">
        <f>G222*F222</f>
        <v>833.34</v>
      </c>
      <c r="I222" s="53"/>
    </row>
    <row r="223" spans="2:9" ht="30" customHeight="1" x14ac:dyDescent="0.25">
      <c r="B223" s="51">
        <v>2</v>
      </c>
      <c r="C223" s="16" t="s">
        <v>414</v>
      </c>
      <c r="D223" s="65">
        <v>1183789</v>
      </c>
      <c r="E223" s="17" t="s">
        <v>7</v>
      </c>
      <c r="F223" s="30">
        <v>49254.17</v>
      </c>
      <c r="G223" s="22">
        <v>1</v>
      </c>
      <c r="H223" s="48">
        <f t="shared" ref="H223:H279" si="8">G223*F223</f>
        <v>49254.17</v>
      </c>
      <c r="I223" s="53"/>
    </row>
    <row r="224" spans="2:9" ht="30" customHeight="1" x14ac:dyDescent="0.25">
      <c r="B224" s="51">
        <v>3</v>
      </c>
      <c r="C224" s="16" t="s">
        <v>415</v>
      </c>
      <c r="D224" s="16" t="s">
        <v>416</v>
      </c>
      <c r="E224" s="17" t="s">
        <v>7</v>
      </c>
      <c r="F224" s="30">
        <v>1646.35</v>
      </c>
      <c r="G224" s="22">
        <v>26</v>
      </c>
      <c r="H224" s="48">
        <f t="shared" si="8"/>
        <v>42805.1</v>
      </c>
      <c r="I224" s="53"/>
    </row>
    <row r="225" spans="2:9" ht="30" customHeight="1" x14ac:dyDescent="0.25">
      <c r="B225" s="51">
        <v>4</v>
      </c>
      <c r="C225" s="16" t="s">
        <v>417</v>
      </c>
      <c r="D225" s="16" t="s">
        <v>418</v>
      </c>
      <c r="E225" s="17" t="s">
        <v>7</v>
      </c>
      <c r="F225" s="36">
        <v>70.83</v>
      </c>
      <c r="G225" s="22">
        <v>296</v>
      </c>
      <c r="H225" s="48">
        <f t="shared" si="8"/>
        <v>20965.68</v>
      </c>
      <c r="I225" s="53"/>
    </row>
    <row r="226" spans="2:9" ht="30" customHeight="1" x14ac:dyDescent="0.25">
      <c r="B226" s="51">
        <v>5</v>
      </c>
      <c r="C226" s="16" t="s">
        <v>419</v>
      </c>
      <c r="D226" s="16" t="s">
        <v>420</v>
      </c>
      <c r="E226" s="17" t="s">
        <v>7</v>
      </c>
      <c r="F226" s="36">
        <v>195.44</v>
      </c>
      <c r="G226" s="22">
        <v>312</v>
      </c>
      <c r="H226" s="48">
        <f t="shared" si="8"/>
        <v>60977.279999999999</v>
      </c>
      <c r="I226" s="53"/>
    </row>
    <row r="227" spans="2:9" ht="30" customHeight="1" x14ac:dyDescent="0.25">
      <c r="B227" s="51">
        <v>6</v>
      </c>
      <c r="C227" s="16" t="s">
        <v>421</v>
      </c>
      <c r="D227" s="16" t="s">
        <v>422</v>
      </c>
      <c r="E227" s="17" t="s">
        <v>7</v>
      </c>
      <c r="F227" s="30">
        <v>1270.8499999999999</v>
      </c>
      <c r="G227" s="22">
        <v>16</v>
      </c>
      <c r="H227" s="48">
        <f t="shared" si="8"/>
        <v>20333.599999999999</v>
      </c>
      <c r="I227" s="53"/>
    </row>
    <row r="228" spans="2:9" ht="30" customHeight="1" x14ac:dyDescent="0.25">
      <c r="B228" s="51">
        <v>7</v>
      </c>
      <c r="C228" s="16" t="s">
        <v>173</v>
      </c>
      <c r="D228" s="16" t="s">
        <v>174</v>
      </c>
      <c r="E228" s="17" t="s">
        <v>7</v>
      </c>
      <c r="F228" s="30">
        <v>1270.8499999999999</v>
      </c>
      <c r="G228" s="22">
        <v>16</v>
      </c>
      <c r="H228" s="48">
        <f t="shared" si="8"/>
        <v>20333.599999999999</v>
      </c>
      <c r="I228" s="53"/>
    </row>
    <row r="229" spans="2:9" ht="30" customHeight="1" x14ac:dyDescent="0.25">
      <c r="B229" s="51">
        <v>8</v>
      </c>
      <c r="C229" s="16" t="s">
        <v>423</v>
      </c>
      <c r="D229" s="16" t="s">
        <v>424</v>
      </c>
      <c r="E229" s="17" t="s">
        <v>7</v>
      </c>
      <c r="F229" s="36">
        <v>462.96</v>
      </c>
      <c r="G229" s="22">
        <v>78</v>
      </c>
      <c r="H229" s="48">
        <f t="shared" si="8"/>
        <v>36110.879999999997</v>
      </c>
      <c r="I229" s="53"/>
    </row>
    <row r="230" spans="2:9" ht="30" customHeight="1" x14ac:dyDescent="0.25">
      <c r="B230" s="51">
        <v>9</v>
      </c>
      <c r="C230" s="16" t="s">
        <v>31</v>
      </c>
      <c r="D230" s="16" t="s">
        <v>32</v>
      </c>
      <c r="E230" s="17" t="s">
        <v>7</v>
      </c>
      <c r="F230" s="30">
        <v>38414.74</v>
      </c>
      <c r="G230" s="22">
        <v>1</v>
      </c>
      <c r="H230" s="48">
        <f t="shared" si="8"/>
        <v>38414.74</v>
      </c>
      <c r="I230" s="53"/>
    </row>
    <row r="231" spans="2:9" ht="30" customHeight="1" x14ac:dyDescent="0.25">
      <c r="B231" s="51">
        <v>10</v>
      </c>
      <c r="C231" s="16" t="s">
        <v>425</v>
      </c>
      <c r="D231" s="16" t="s">
        <v>426</v>
      </c>
      <c r="E231" s="17" t="s">
        <v>7</v>
      </c>
      <c r="F231" s="30">
        <v>27627.45</v>
      </c>
      <c r="G231" s="22">
        <v>2</v>
      </c>
      <c r="H231" s="48">
        <f t="shared" si="8"/>
        <v>55254.9</v>
      </c>
      <c r="I231" s="53"/>
    </row>
    <row r="232" spans="2:9" ht="30" customHeight="1" x14ac:dyDescent="0.25">
      <c r="B232" s="51">
        <v>11</v>
      </c>
      <c r="C232" s="16" t="s">
        <v>427</v>
      </c>
      <c r="D232" s="16" t="s">
        <v>428</v>
      </c>
      <c r="E232" s="17" t="s">
        <v>7</v>
      </c>
      <c r="F232" s="30">
        <v>1343.48</v>
      </c>
      <c r="G232" s="22">
        <v>4</v>
      </c>
      <c r="H232" s="48">
        <f t="shared" si="8"/>
        <v>5373.92</v>
      </c>
      <c r="I232" s="53"/>
    </row>
    <row r="233" spans="2:9" ht="30" customHeight="1" x14ac:dyDescent="0.25">
      <c r="B233" s="51">
        <v>12</v>
      </c>
      <c r="C233" s="16" t="s">
        <v>429</v>
      </c>
      <c r="D233" s="16" t="s">
        <v>430</v>
      </c>
      <c r="E233" s="17" t="s">
        <v>7</v>
      </c>
      <c r="F233" s="36">
        <v>58.33</v>
      </c>
      <c r="G233" s="22">
        <v>10</v>
      </c>
      <c r="H233" s="48">
        <f t="shared" si="8"/>
        <v>583.29999999999995</v>
      </c>
      <c r="I233" s="53"/>
    </row>
    <row r="234" spans="2:9" x14ac:dyDescent="0.25">
      <c r="B234" s="51">
        <v>13</v>
      </c>
      <c r="C234" s="16" t="s">
        <v>431</v>
      </c>
      <c r="D234" s="16" t="s">
        <v>432</v>
      </c>
      <c r="E234" s="17" t="s">
        <v>7</v>
      </c>
      <c r="F234" s="36">
        <v>108.33</v>
      </c>
      <c r="G234" s="22">
        <v>10</v>
      </c>
      <c r="H234" s="48">
        <f t="shared" si="8"/>
        <v>1083.3</v>
      </c>
      <c r="I234" s="53"/>
    </row>
    <row r="235" spans="2:9" ht="22.5" x14ac:dyDescent="0.25">
      <c r="B235" s="51">
        <v>14</v>
      </c>
      <c r="C235" s="16" t="s">
        <v>433</v>
      </c>
      <c r="D235" s="16" t="s">
        <v>434</v>
      </c>
      <c r="E235" s="17" t="s">
        <v>7</v>
      </c>
      <c r="F235" s="36">
        <v>181.55</v>
      </c>
      <c r="G235" s="22">
        <v>78</v>
      </c>
      <c r="H235" s="48">
        <f t="shared" si="8"/>
        <v>14160.900000000001</v>
      </c>
      <c r="I235" s="53"/>
    </row>
    <row r="236" spans="2:9" x14ac:dyDescent="0.25">
      <c r="B236" s="51">
        <v>15</v>
      </c>
      <c r="C236" s="16" t="s">
        <v>435</v>
      </c>
      <c r="D236" s="65">
        <v>1183443</v>
      </c>
      <c r="E236" s="17" t="s">
        <v>7</v>
      </c>
      <c r="F236" s="30">
        <v>33666.67</v>
      </c>
      <c r="G236" s="22">
        <v>1</v>
      </c>
      <c r="H236" s="48">
        <f t="shared" si="8"/>
        <v>33666.67</v>
      </c>
      <c r="I236" s="53"/>
    </row>
    <row r="237" spans="2:9" ht="22.5" x14ac:dyDescent="0.25">
      <c r="B237" s="51">
        <v>16</v>
      </c>
      <c r="C237" s="16" t="s">
        <v>436</v>
      </c>
      <c r="D237" s="16" t="s">
        <v>437</v>
      </c>
      <c r="E237" s="17" t="s">
        <v>7</v>
      </c>
      <c r="F237" s="30">
        <v>10975.64</v>
      </c>
      <c r="G237" s="22">
        <v>4</v>
      </c>
      <c r="H237" s="48">
        <f t="shared" si="8"/>
        <v>43902.559999999998</v>
      </c>
      <c r="I237" s="53"/>
    </row>
    <row r="238" spans="2:9" ht="22.5" x14ac:dyDescent="0.25">
      <c r="B238" s="51">
        <v>17</v>
      </c>
      <c r="C238" s="16" t="s">
        <v>438</v>
      </c>
      <c r="D238" s="16" t="s">
        <v>439</v>
      </c>
      <c r="E238" s="17" t="s">
        <v>7</v>
      </c>
      <c r="F238" s="30">
        <v>10975.64</v>
      </c>
      <c r="G238" s="22">
        <v>4</v>
      </c>
      <c r="H238" s="48">
        <f t="shared" si="8"/>
        <v>43902.559999999998</v>
      </c>
      <c r="I238" s="53"/>
    </row>
    <row r="239" spans="2:9" ht="22.5" x14ac:dyDescent="0.25">
      <c r="B239" s="51">
        <v>18</v>
      </c>
      <c r="C239" s="16" t="s">
        <v>440</v>
      </c>
      <c r="D239" s="16" t="s">
        <v>441</v>
      </c>
      <c r="E239" s="17" t="s">
        <v>7</v>
      </c>
      <c r="F239" s="30">
        <v>10975.64</v>
      </c>
      <c r="G239" s="22">
        <v>4</v>
      </c>
      <c r="H239" s="48">
        <f t="shared" si="8"/>
        <v>43902.559999999998</v>
      </c>
      <c r="I239" s="53"/>
    </row>
    <row r="240" spans="2:9" ht="22.5" x14ac:dyDescent="0.25">
      <c r="B240" s="51">
        <v>19</v>
      </c>
      <c r="C240" s="16" t="s">
        <v>442</v>
      </c>
      <c r="D240" s="16" t="s">
        <v>443</v>
      </c>
      <c r="E240" s="17" t="s">
        <v>7</v>
      </c>
      <c r="F240" s="30">
        <v>10975.64</v>
      </c>
      <c r="G240" s="22">
        <v>4</v>
      </c>
      <c r="H240" s="48">
        <f t="shared" si="8"/>
        <v>43902.559999999998</v>
      </c>
      <c r="I240" s="53"/>
    </row>
    <row r="241" spans="2:9" ht="22.5" x14ac:dyDescent="0.25">
      <c r="B241" s="51">
        <v>20</v>
      </c>
      <c r="C241" s="16" t="s">
        <v>444</v>
      </c>
      <c r="D241" s="16" t="s">
        <v>445</v>
      </c>
      <c r="E241" s="17" t="s">
        <v>7</v>
      </c>
      <c r="F241" s="30">
        <v>5378.07</v>
      </c>
      <c r="G241" s="22">
        <v>4</v>
      </c>
      <c r="H241" s="48">
        <f t="shared" si="8"/>
        <v>21512.28</v>
      </c>
      <c r="I241" s="53"/>
    </row>
    <row r="242" spans="2:9" x14ac:dyDescent="0.25">
      <c r="B242" s="51">
        <v>21</v>
      </c>
      <c r="C242" s="16" t="s">
        <v>81</v>
      </c>
      <c r="D242" s="16" t="s">
        <v>82</v>
      </c>
      <c r="E242" s="17" t="s">
        <v>7</v>
      </c>
      <c r="F242" s="30">
        <v>3308.07</v>
      </c>
      <c r="G242" s="22">
        <v>3</v>
      </c>
      <c r="H242" s="48">
        <f t="shared" si="8"/>
        <v>9924.2100000000009</v>
      </c>
      <c r="I242" s="53"/>
    </row>
    <row r="243" spans="2:9" x14ac:dyDescent="0.25">
      <c r="B243" s="51">
        <v>22</v>
      </c>
      <c r="C243" s="16" t="s">
        <v>446</v>
      </c>
      <c r="D243" s="16" t="s">
        <v>447</v>
      </c>
      <c r="E243" s="17" t="s">
        <v>7</v>
      </c>
      <c r="F243" s="30">
        <v>3000</v>
      </c>
      <c r="G243" s="22">
        <v>3</v>
      </c>
      <c r="H243" s="48">
        <f t="shared" si="8"/>
        <v>9000</v>
      </c>
      <c r="I243" s="53"/>
    </row>
    <row r="244" spans="2:9" ht="30" customHeight="1" x14ac:dyDescent="0.25">
      <c r="B244" s="51">
        <v>23</v>
      </c>
      <c r="C244" s="16" t="s">
        <v>448</v>
      </c>
      <c r="D244" s="16" t="s">
        <v>449</v>
      </c>
      <c r="E244" s="17" t="s">
        <v>7</v>
      </c>
      <c r="F244" s="30">
        <v>6081.95</v>
      </c>
      <c r="G244" s="22">
        <v>78</v>
      </c>
      <c r="H244" s="48">
        <f t="shared" si="8"/>
        <v>474392.1</v>
      </c>
      <c r="I244" s="53"/>
    </row>
    <row r="245" spans="2:9" x14ac:dyDescent="0.25">
      <c r="B245" s="51">
        <v>24</v>
      </c>
      <c r="C245" s="16" t="s">
        <v>450</v>
      </c>
      <c r="D245" s="16" t="s">
        <v>451</v>
      </c>
      <c r="E245" s="17" t="s">
        <v>7</v>
      </c>
      <c r="F245" s="30">
        <v>10325</v>
      </c>
      <c r="G245" s="22">
        <v>4</v>
      </c>
      <c r="H245" s="48">
        <f t="shared" si="8"/>
        <v>41300</v>
      </c>
      <c r="I245" s="53"/>
    </row>
    <row r="246" spans="2:9" x14ac:dyDescent="0.25">
      <c r="B246" s="51">
        <v>25</v>
      </c>
      <c r="C246" s="16" t="s">
        <v>253</v>
      </c>
      <c r="D246" s="16" t="s">
        <v>254</v>
      </c>
      <c r="E246" s="17" t="s">
        <v>10</v>
      </c>
      <c r="F246" s="30">
        <v>2115.15</v>
      </c>
      <c r="G246" s="22">
        <v>1</v>
      </c>
      <c r="H246" s="48">
        <f t="shared" si="8"/>
        <v>2115.15</v>
      </c>
      <c r="I246" s="53"/>
    </row>
    <row r="247" spans="2:9" x14ac:dyDescent="0.25">
      <c r="B247" s="51">
        <v>26</v>
      </c>
      <c r="C247" s="16" t="s">
        <v>452</v>
      </c>
      <c r="D247" s="16" t="s">
        <v>453</v>
      </c>
      <c r="E247" s="17" t="s">
        <v>7</v>
      </c>
      <c r="F247" s="30">
        <v>16625</v>
      </c>
      <c r="G247" s="22">
        <v>2</v>
      </c>
      <c r="H247" s="48">
        <f t="shared" si="8"/>
        <v>33250</v>
      </c>
      <c r="I247" s="53"/>
    </row>
    <row r="248" spans="2:9" ht="22.5" x14ac:dyDescent="0.25">
      <c r="B248" s="51">
        <v>27</v>
      </c>
      <c r="C248" s="16" t="s">
        <v>454</v>
      </c>
      <c r="D248" s="16" t="s">
        <v>455</v>
      </c>
      <c r="E248" s="17" t="s">
        <v>7</v>
      </c>
      <c r="F248" s="30">
        <v>18155.060000000001</v>
      </c>
      <c r="G248" s="22">
        <v>2</v>
      </c>
      <c r="H248" s="48">
        <f t="shared" si="8"/>
        <v>36310.120000000003</v>
      </c>
      <c r="I248" s="53"/>
    </row>
    <row r="249" spans="2:9" x14ac:dyDescent="0.25">
      <c r="B249" s="51">
        <v>28</v>
      </c>
      <c r="C249" s="16" t="s">
        <v>456</v>
      </c>
      <c r="D249" s="16" t="s">
        <v>457</v>
      </c>
      <c r="E249" s="17" t="s">
        <v>7</v>
      </c>
      <c r="F249" s="30">
        <v>2416.67</v>
      </c>
      <c r="G249" s="22">
        <v>4</v>
      </c>
      <c r="H249" s="48">
        <f t="shared" si="8"/>
        <v>9666.68</v>
      </c>
      <c r="I249" s="53"/>
    </row>
    <row r="250" spans="2:9" x14ac:dyDescent="0.25">
      <c r="B250" s="51">
        <v>29</v>
      </c>
      <c r="C250" s="16" t="s">
        <v>138</v>
      </c>
      <c r="D250" s="16" t="s">
        <v>139</v>
      </c>
      <c r="E250" s="17" t="s">
        <v>7</v>
      </c>
      <c r="F250" s="30">
        <v>1663.92</v>
      </c>
      <c r="G250" s="22">
        <v>11</v>
      </c>
      <c r="H250" s="48">
        <f t="shared" si="8"/>
        <v>18303.120000000003</v>
      </c>
      <c r="I250" s="53"/>
    </row>
    <row r="251" spans="2:9" x14ac:dyDescent="0.25">
      <c r="B251" s="51">
        <v>30</v>
      </c>
      <c r="C251" s="16" t="s">
        <v>458</v>
      </c>
      <c r="D251" s="16" t="s">
        <v>459</v>
      </c>
      <c r="E251" s="17" t="s">
        <v>7</v>
      </c>
      <c r="F251" s="30">
        <v>1180.08</v>
      </c>
      <c r="G251" s="22">
        <v>6</v>
      </c>
      <c r="H251" s="48">
        <f t="shared" si="8"/>
        <v>7080.48</v>
      </c>
      <c r="I251" s="53"/>
    </row>
    <row r="252" spans="2:9" x14ac:dyDescent="0.25">
      <c r="B252" s="51">
        <v>31</v>
      </c>
      <c r="C252" s="16" t="s">
        <v>460</v>
      </c>
      <c r="D252" s="16" t="s">
        <v>461</v>
      </c>
      <c r="E252" s="17" t="s">
        <v>7</v>
      </c>
      <c r="F252" s="30">
        <v>8351.33</v>
      </c>
      <c r="G252" s="22">
        <v>1</v>
      </c>
      <c r="H252" s="48">
        <f t="shared" si="8"/>
        <v>8351.33</v>
      </c>
      <c r="I252" s="53"/>
    </row>
    <row r="253" spans="2:9" x14ac:dyDescent="0.25">
      <c r="B253" s="51">
        <v>32</v>
      </c>
      <c r="C253" s="16" t="s">
        <v>462</v>
      </c>
      <c r="D253" s="16" t="s">
        <v>463</v>
      </c>
      <c r="E253" s="17" t="s">
        <v>7</v>
      </c>
      <c r="F253" s="30">
        <v>15666.67</v>
      </c>
      <c r="G253" s="22">
        <v>6</v>
      </c>
      <c r="H253" s="48">
        <f t="shared" si="8"/>
        <v>94000.02</v>
      </c>
      <c r="I253" s="53"/>
    </row>
    <row r="254" spans="2:9" x14ac:dyDescent="0.25">
      <c r="B254" s="51">
        <v>33</v>
      </c>
      <c r="C254" s="16" t="s">
        <v>464</v>
      </c>
      <c r="D254" s="16" t="s">
        <v>465</v>
      </c>
      <c r="E254" s="17" t="s">
        <v>7</v>
      </c>
      <c r="F254" s="30">
        <v>19172.09</v>
      </c>
      <c r="G254" s="22">
        <v>5</v>
      </c>
      <c r="H254" s="48">
        <f t="shared" si="8"/>
        <v>95860.45</v>
      </c>
      <c r="I254" s="53"/>
    </row>
    <row r="255" spans="2:9" ht="30" customHeight="1" x14ac:dyDescent="0.25">
      <c r="B255" s="51">
        <v>34</v>
      </c>
      <c r="C255" s="16" t="s">
        <v>466</v>
      </c>
      <c r="D255" s="16" t="s">
        <v>467</v>
      </c>
      <c r="E255" s="17" t="s">
        <v>7</v>
      </c>
      <c r="F255" s="30">
        <v>35130.03</v>
      </c>
      <c r="G255" s="22">
        <v>7</v>
      </c>
      <c r="H255" s="48">
        <f t="shared" si="8"/>
        <v>245910.21</v>
      </c>
      <c r="I255" s="53"/>
    </row>
    <row r="256" spans="2:9" x14ac:dyDescent="0.25">
      <c r="B256" s="51">
        <v>35</v>
      </c>
      <c r="C256" s="16" t="s">
        <v>468</v>
      </c>
      <c r="D256" s="16" t="s">
        <v>469</v>
      </c>
      <c r="E256" s="17" t="s">
        <v>7</v>
      </c>
      <c r="F256" s="30">
        <v>7583.33</v>
      </c>
      <c r="G256" s="22">
        <v>2</v>
      </c>
      <c r="H256" s="48">
        <f t="shared" si="8"/>
        <v>15166.66</v>
      </c>
      <c r="I256" s="53"/>
    </row>
    <row r="257" spans="2:9" x14ac:dyDescent="0.25">
      <c r="B257" s="51">
        <v>36</v>
      </c>
      <c r="C257" s="16" t="s">
        <v>470</v>
      </c>
      <c r="D257" s="18">
        <v>100131</v>
      </c>
      <c r="E257" s="17" t="s">
        <v>7</v>
      </c>
      <c r="F257" s="30">
        <v>3583.33</v>
      </c>
      <c r="G257" s="22">
        <v>78</v>
      </c>
      <c r="H257" s="48">
        <f t="shared" si="8"/>
        <v>279499.74</v>
      </c>
      <c r="I257" s="53"/>
    </row>
    <row r="258" spans="2:9" ht="33.75" x14ac:dyDescent="0.25">
      <c r="B258" s="51">
        <v>37</v>
      </c>
      <c r="C258" s="16" t="s">
        <v>471</v>
      </c>
      <c r="D258" s="16" t="s">
        <v>472</v>
      </c>
      <c r="E258" s="17" t="s">
        <v>7</v>
      </c>
      <c r="F258" s="30">
        <v>3631.02</v>
      </c>
      <c r="G258" s="22">
        <v>6</v>
      </c>
      <c r="H258" s="48">
        <f t="shared" si="8"/>
        <v>21786.12</v>
      </c>
      <c r="I258" s="53"/>
    </row>
    <row r="259" spans="2:9" x14ac:dyDescent="0.25">
      <c r="B259" s="51">
        <v>38</v>
      </c>
      <c r="C259" s="16" t="s">
        <v>473</v>
      </c>
      <c r="D259" s="16" t="s">
        <v>474</v>
      </c>
      <c r="E259" s="17" t="s">
        <v>10</v>
      </c>
      <c r="F259" s="30">
        <v>17916.669999999998</v>
      </c>
      <c r="G259" s="22">
        <v>1</v>
      </c>
      <c r="H259" s="48">
        <f t="shared" si="8"/>
        <v>17916.669999999998</v>
      </c>
      <c r="I259" s="53"/>
    </row>
    <row r="260" spans="2:9" ht="33.75" x14ac:dyDescent="0.25">
      <c r="B260" s="51">
        <v>39</v>
      </c>
      <c r="C260" s="16" t="s">
        <v>341</v>
      </c>
      <c r="D260" s="16" t="s">
        <v>342</v>
      </c>
      <c r="E260" s="17" t="s">
        <v>7</v>
      </c>
      <c r="F260" s="30">
        <v>3512.2</v>
      </c>
      <c r="G260" s="22">
        <v>1</v>
      </c>
      <c r="H260" s="48">
        <f t="shared" si="8"/>
        <v>3512.2</v>
      </c>
      <c r="I260" s="53"/>
    </row>
    <row r="261" spans="2:9" x14ac:dyDescent="0.25">
      <c r="B261" s="51">
        <v>40</v>
      </c>
      <c r="C261" s="16" t="s">
        <v>475</v>
      </c>
      <c r="D261" s="16" t="s">
        <v>476</v>
      </c>
      <c r="E261" s="17" t="s">
        <v>7</v>
      </c>
      <c r="F261" s="30">
        <v>3788.05</v>
      </c>
      <c r="G261" s="22">
        <v>2</v>
      </c>
      <c r="H261" s="48">
        <f t="shared" si="8"/>
        <v>7576.1</v>
      </c>
      <c r="I261" s="53"/>
    </row>
    <row r="262" spans="2:9" x14ac:dyDescent="0.25">
      <c r="B262" s="51">
        <v>41</v>
      </c>
      <c r="C262" s="16" t="s">
        <v>477</v>
      </c>
      <c r="D262" s="16" t="s">
        <v>478</v>
      </c>
      <c r="E262" s="17" t="s">
        <v>7</v>
      </c>
      <c r="F262" s="30">
        <v>8149.18</v>
      </c>
      <c r="G262" s="22">
        <v>2</v>
      </c>
      <c r="H262" s="48">
        <f t="shared" si="8"/>
        <v>16298.36</v>
      </c>
      <c r="I262" s="53"/>
    </row>
    <row r="263" spans="2:9" ht="22.5" x14ac:dyDescent="0.25">
      <c r="B263" s="51">
        <v>42</v>
      </c>
      <c r="C263" s="16" t="s">
        <v>404</v>
      </c>
      <c r="D263" s="16" t="s">
        <v>405</v>
      </c>
      <c r="E263" s="17" t="s">
        <v>7</v>
      </c>
      <c r="F263" s="30">
        <v>9000</v>
      </c>
      <c r="G263" s="22">
        <v>2</v>
      </c>
      <c r="H263" s="48">
        <f t="shared" si="8"/>
        <v>18000</v>
      </c>
      <c r="I263" s="53"/>
    </row>
    <row r="264" spans="2:9" ht="33.75" x14ac:dyDescent="0.25">
      <c r="B264" s="51">
        <v>43</v>
      </c>
      <c r="C264" s="16" t="s">
        <v>479</v>
      </c>
      <c r="D264" s="16" t="s">
        <v>480</v>
      </c>
      <c r="E264" s="17" t="s">
        <v>7</v>
      </c>
      <c r="F264" s="36">
        <v>705.05</v>
      </c>
      <c r="G264" s="22">
        <v>2</v>
      </c>
      <c r="H264" s="48">
        <f t="shared" si="8"/>
        <v>1410.1</v>
      </c>
      <c r="I264" s="53"/>
    </row>
    <row r="265" spans="2:9" x14ac:dyDescent="0.25">
      <c r="B265" s="51">
        <v>44</v>
      </c>
      <c r="C265" s="16" t="s">
        <v>481</v>
      </c>
      <c r="D265" s="16" t="s">
        <v>482</v>
      </c>
      <c r="E265" s="17" t="s">
        <v>7</v>
      </c>
      <c r="F265" s="30">
        <v>3391.76</v>
      </c>
      <c r="G265" s="22">
        <v>8</v>
      </c>
      <c r="H265" s="48">
        <f t="shared" si="8"/>
        <v>27134.080000000002</v>
      </c>
      <c r="I265" s="53"/>
    </row>
    <row r="266" spans="2:9" ht="30" customHeight="1" x14ac:dyDescent="0.25">
      <c r="B266" s="51">
        <v>45</v>
      </c>
      <c r="C266" s="16" t="s">
        <v>483</v>
      </c>
      <c r="D266" s="16" t="s">
        <v>484</v>
      </c>
      <c r="E266" s="17" t="s">
        <v>7</v>
      </c>
      <c r="F266" s="30">
        <v>2972.17</v>
      </c>
      <c r="G266" s="22">
        <v>2</v>
      </c>
      <c r="H266" s="48">
        <f t="shared" si="8"/>
        <v>5944.34</v>
      </c>
      <c r="I266" s="53"/>
    </row>
    <row r="267" spans="2:9" ht="22.5" x14ac:dyDescent="0.25">
      <c r="B267" s="51">
        <v>46</v>
      </c>
      <c r="C267" s="16" t="s">
        <v>485</v>
      </c>
      <c r="D267" s="16" t="s">
        <v>486</v>
      </c>
      <c r="E267" s="17" t="s">
        <v>7</v>
      </c>
      <c r="F267" s="36">
        <v>660.99</v>
      </c>
      <c r="G267" s="22">
        <v>1</v>
      </c>
      <c r="H267" s="48">
        <f t="shared" si="8"/>
        <v>660.99</v>
      </c>
      <c r="I267" s="53"/>
    </row>
    <row r="268" spans="2:9" ht="22.5" x14ac:dyDescent="0.25">
      <c r="B268" s="51">
        <v>47</v>
      </c>
      <c r="C268" s="16" t="s">
        <v>487</v>
      </c>
      <c r="D268" s="16" t="s">
        <v>488</v>
      </c>
      <c r="E268" s="17" t="s">
        <v>7</v>
      </c>
      <c r="F268" s="36">
        <v>308.47000000000003</v>
      </c>
      <c r="G268" s="22">
        <v>1</v>
      </c>
      <c r="H268" s="48">
        <f t="shared" si="8"/>
        <v>308.47000000000003</v>
      </c>
      <c r="I268" s="53"/>
    </row>
    <row r="269" spans="2:9" x14ac:dyDescent="0.25">
      <c r="B269" s="51">
        <v>48</v>
      </c>
      <c r="C269" s="16" t="s">
        <v>489</v>
      </c>
      <c r="D269" s="16" t="s">
        <v>490</v>
      </c>
      <c r="E269" s="17" t="s">
        <v>7</v>
      </c>
      <c r="F269" s="30">
        <v>1166.67</v>
      </c>
      <c r="G269" s="22">
        <v>6</v>
      </c>
      <c r="H269" s="48">
        <f t="shared" si="8"/>
        <v>7000.02</v>
      </c>
      <c r="I269" s="53"/>
    </row>
    <row r="270" spans="2:9" x14ac:dyDescent="0.25">
      <c r="B270" s="51">
        <v>49</v>
      </c>
      <c r="C270" s="16" t="s">
        <v>491</v>
      </c>
      <c r="D270" s="16" t="s">
        <v>492</v>
      </c>
      <c r="E270" s="17" t="s">
        <v>7</v>
      </c>
      <c r="F270" s="36">
        <v>969.44</v>
      </c>
      <c r="G270" s="22">
        <v>1</v>
      </c>
      <c r="H270" s="48">
        <f t="shared" si="8"/>
        <v>969.44</v>
      </c>
      <c r="I270" s="53"/>
    </row>
    <row r="271" spans="2:9" x14ac:dyDescent="0.25">
      <c r="B271" s="51">
        <v>50</v>
      </c>
      <c r="C271" s="16" t="s">
        <v>493</v>
      </c>
      <c r="D271" s="65">
        <v>1174420</v>
      </c>
      <c r="E271" s="17" t="s">
        <v>7</v>
      </c>
      <c r="F271" s="30">
        <v>2904.18</v>
      </c>
      <c r="G271" s="22">
        <v>7</v>
      </c>
      <c r="H271" s="48">
        <f t="shared" si="8"/>
        <v>20329.259999999998</v>
      </c>
      <c r="I271" s="53"/>
    </row>
    <row r="272" spans="2:9" x14ac:dyDescent="0.25">
      <c r="B272" s="51">
        <v>51</v>
      </c>
      <c r="C272" s="16" t="s">
        <v>410</v>
      </c>
      <c r="D272" s="16" t="s">
        <v>411</v>
      </c>
      <c r="E272" s="17" t="s">
        <v>7</v>
      </c>
      <c r="F272" s="30">
        <v>2833.33</v>
      </c>
      <c r="G272" s="22">
        <v>3</v>
      </c>
      <c r="H272" s="48">
        <f t="shared" si="8"/>
        <v>8499.99</v>
      </c>
      <c r="I272" s="53"/>
    </row>
    <row r="273" spans="2:9" x14ac:dyDescent="0.25">
      <c r="B273" s="51">
        <v>52</v>
      </c>
      <c r="C273" s="16" t="s">
        <v>494</v>
      </c>
      <c r="D273" s="65">
        <v>1181245</v>
      </c>
      <c r="E273" s="17" t="s">
        <v>7</v>
      </c>
      <c r="F273" s="30">
        <v>1361.63</v>
      </c>
      <c r="G273" s="22">
        <v>14</v>
      </c>
      <c r="H273" s="48">
        <f t="shared" si="8"/>
        <v>19062.82</v>
      </c>
      <c r="I273" s="53"/>
    </row>
    <row r="274" spans="2:9" ht="33.75" x14ac:dyDescent="0.25">
      <c r="B274" s="51">
        <v>53</v>
      </c>
      <c r="C274" s="16" t="s">
        <v>349</v>
      </c>
      <c r="D274" s="16" t="s">
        <v>350</v>
      </c>
      <c r="E274" s="17" t="s">
        <v>7</v>
      </c>
      <c r="F274" s="36">
        <v>658.53</v>
      </c>
      <c r="G274" s="22">
        <v>1</v>
      </c>
      <c r="H274" s="48">
        <f t="shared" si="8"/>
        <v>658.53</v>
      </c>
      <c r="I274" s="53"/>
    </row>
    <row r="275" spans="2:9" x14ac:dyDescent="0.25">
      <c r="B275" s="51">
        <v>54</v>
      </c>
      <c r="C275" s="16" t="s">
        <v>495</v>
      </c>
      <c r="D275" s="16" t="s">
        <v>496</v>
      </c>
      <c r="E275" s="17" t="s">
        <v>7</v>
      </c>
      <c r="F275" s="30">
        <v>2178.61</v>
      </c>
      <c r="G275" s="22">
        <v>2</v>
      </c>
      <c r="H275" s="48">
        <f t="shared" si="8"/>
        <v>4357.22</v>
      </c>
      <c r="I275" s="53"/>
    </row>
    <row r="276" spans="2:9" ht="33.75" x14ac:dyDescent="0.25">
      <c r="B276" s="51">
        <v>55</v>
      </c>
      <c r="C276" s="16" t="s">
        <v>351</v>
      </c>
      <c r="D276" s="16" t="s">
        <v>352</v>
      </c>
      <c r="E276" s="17" t="s">
        <v>7</v>
      </c>
      <c r="F276" s="36">
        <v>658.53</v>
      </c>
      <c r="G276" s="22">
        <v>1</v>
      </c>
      <c r="H276" s="48">
        <f t="shared" si="8"/>
        <v>658.53</v>
      </c>
      <c r="I276" s="53"/>
    </row>
    <row r="277" spans="2:9" ht="30" customHeight="1" x14ac:dyDescent="0.25">
      <c r="B277" s="51">
        <v>56</v>
      </c>
      <c r="C277" s="16" t="s">
        <v>497</v>
      </c>
      <c r="D277" s="16" t="s">
        <v>498</v>
      </c>
      <c r="E277" s="17" t="s">
        <v>7</v>
      </c>
      <c r="F277" s="36">
        <v>416.67</v>
      </c>
      <c r="G277" s="22">
        <v>8</v>
      </c>
      <c r="H277" s="48">
        <f t="shared" si="8"/>
        <v>3333.36</v>
      </c>
      <c r="I277" s="53"/>
    </row>
    <row r="278" spans="2:9" x14ac:dyDescent="0.25">
      <c r="B278" s="51">
        <v>57</v>
      </c>
      <c r="C278" s="16" t="s">
        <v>499</v>
      </c>
      <c r="D278" s="16" t="s">
        <v>500</v>
      </c>
      <c r="E278" s="17" t="s">
        <v>7</v>
      </c>
      <c r="F278" s="30">
        <v>157083.32999999999</v>
      </c>
      <c r="G278" s="22">
        <v>2</v>
      </c>
      <c r="H278" s="48">
        <f t="shared" si="8"/>
        <v>314166.65999999997</v>
      </c>
      <c r="I278" s="53"/>
    </row>
    <row r="279" spans="2:9" x14ac:dyDescent="0.25">
      <c r="B279" s="51">
        <v>58</v>
      </c>
      <c r="C279" s="16" t="s">
        <v>501</v>
      </c>
      <c r="D279" s="16" t="s">
        <v>502</v>
      </c>
      <c r="E279" s="17" t="s">
        <v>7</v>
      </c>
      <c r="F279" s="30">
        <v>4200</v>
      </c>
      <c r="G279" s="22">
        <v>10</v>
      </c>
      <c r="H279" s="48">
        <f t="shared" si="8"/>
        <v>42000</v>
      </c>
      <c r="I279" s="53"/>
    </row>
    <row r="280" spans="2:9" x14ac:dyDescent="0.25">
      <c r="B280" s="19"/>
      <c r="C280" s="27"/>
      <c r="D280" s="27"/>
      <c r="E280" s="28"/>
      <c r="F280" s="29"/>
      <c r="G280" s="37">
        <f>SUM(G222:G279)</f>
        <v>1169</v>
      </c>
      <c r="H280" s="48">
        <f>SUM(H222:H279)</f>
        <v>2518987.4300000002</v>
      </c>
      <c r="I280" s="53"/>
    </row>
    <row r="281" spans="2:9" ht="15.75" x14ac:dyDescent="0.25">
      <c r="B281" s="93" t="s">
        <v>17</v>
      </c>
      <c r="C281" s="91"/>
      <c r="D281" s="91"/>
      <c r="E281" s="91"/>
      <c r="F281" s="91"/>
      <c r="G281" s="91"/>
      <c r="H281" s="91"/>
      <c r="I281" s="90"/>
    </row>
    <row r="282" spans="2:9" x14ac:dyDescent="0.25">
      <c r="B282" s="15">
        <v>1</v>
      </c>
      <c r="C282" s="66" t="s">
        <v>503</v>
      </c>
      <c r="D282" s="66" t="s">
        <v>504</v>
      </c>
      <c r="E282" s="67" t="s">
        <v>7</v>
      </c>
      <c r="F282" s="68">
        <v>10988.82</v>
      </c>
      <c r="G282" s="73">
        <v>1</v>
      </c>
      <c r="H282" s="48">
        <f t="shared" ref="H282" si="9">F282*G282</f>
        <v>10988.82</v>
      </c>
      <c r="I282" s="13"/>
    </row>
    <row r="283" spans="2:9" ht="18.75" customHeight="1" x14ac:dyDescent="0.25">
      <c r="B283" s="15">
        <v>2</v>
      </c>
      <c r="C283" s="66" t="s">
        <v>505</v>
      </c>
      <c r="D283" s="66" t="s">
        <v>506</v>
      </c>
      <c r="E283" s="67" t="s">
        <v>7</v>
      </c>
      <c r="F283" s="68">
        <v>10988.82</v>
      </c>
      <c r="G283" s="73">
        <v>1</v>
      </c>
      <c r="H283" s="48">
        <f t="shared" ref="H283:H294" si="10">F283*G283</f>
        <v>10988.82</v>
      </c>
      <c r="I283" s="13"/>
    </row>
    <row r="284" spans="2:9" x14ac:dyDescent="0.25">
      <c r="B284" s="15">
        <v>3</v>
      </c>
      <c r="C284" s="66" t="s">
        <v>507</v>
      </c>
      <c r="D284" s="66" t="s">
        <v>508</v>
      </c>
      <c r="E284" s="67" t="s">
        <v>7</v>
      </c>
      <c r="F284" s="68">
        <v>6400.98</v>
      </c>
      <c r="G284" s="73">
        <v>6</v>
      </c>
      <c r="H284" s="48">
        <f t="shared" si="10"/>
        <v>38405.879999999997</v>
      </c>
      <c r="I284" s="13"/>
    </row>
    <row r="285" spans="2:9" x14ac:dyDescent="0.25">
      <c r="B285" s="15">
        <v>4</v>
      </c>
      <c r="C285" s="66" t="s">
        <v>509</v>
      </c>
      <c r="D285" s="66" t="s">
        <v>510</v>
      </c>
      <c r="E285" s="67" t="s">
        <v>7</v>
      </c>
      <c r="F285" s="68">
        <v>78853.38</v>
      </c>
      <c r="G285" s="73">
        <v>1</v>
      </c>
      <c r="H285" s="48">
        <f t="shared" si="10"/>
        <v>78853.38</v>
      </c>
      <c r="I285" s="13"/>
    </row>
    <row r="286" spans="2:9" x14ac:dyDescent="0.25">
      <c r="B286" s="15">
        <v>5</v>
      </c>
      <c r="C286" s="66" t="s">
        <v>75</v>
      </c>
      <c r="D286" s="66" t="s">
        <v>76</v>
      </c>
      <c r="E286" s="67" t="s">
        <v>7</v>
      </c>
      <c r="F286" s="68">
        <v>218894.84</v>
      </c>
      <c r="G286" s="73">
        <v>1</v>
      </c>
      <c r="H286" s="48">
        <f t="shared" si="10"/>
        <v>218894.84</v>
      </c>
      <c r="I286" s="13"/>
    </row>
    <row r="287" spans="2:9" x14ac:dyDescent="0.25">
      <c r="B287" s="15">
        <v>6</v>
      </c>
      <c r="C287" s="66" t="s">
        <v>81</v>
      </c>
      <c r="D287" s="66" t="s">
        <v>82</v>
      </c>
      <c r="E287" s="67" t="s">
        <v>7</v>
      </c>
      <c r="F287" s="68">
        <v>3308.07</v>
      </c>
      <c r="G287" s="73">
        <v>1</v>
      </c>
      <c r="H287" s="48">
        <f t="shared" si="10"/>
        <v>3308.07</v>
      </c>
      <c r="I287" s="13"/>
    </row>
    <row r="288" spans="2:9" ht="22.5" x14ac:dyDescent="0.25">
      <c r="B288" s="15">
        <v>7</v>
      </c>
      <c r="C288" s="66" t="s">
        <v>511</v>
      </c>
      <c r="D288" s="66" t="s">
        <v>512</v>
      </c>
      <c r="E288" s="67" t="s">
        <v>7</v>
      </c>
      <c r="F288" s="68">
        <v>24662.26</v>
      </c>
      <c r="G288" s="73">
        <v>1</v>
      </c>
      <c r="H288" s="48">
        <f t="shared" si="10"/>
        <v>24662.26</v>
      </c>
      <c r="I288" s="13"/>
    </row>
    <row r="289" spans="2:9" x14ac:dyDescent="0.25">
      <c r="B289" s="15">
        <v>8</v>
      </c>
      <c r="C289" s="66" t="s">
        <v>87</v>
      </c>
      <c r="D289" s="66" t="s">
        <v>88</v>
      </c>
      <c r="E289" s="67" t="s">
        <v>7</v>
      </c>
      <c r="F289" s="69">
        <v>469.75</v>
      </c>
      <c r="G289" s="73">
        <v>10</v>
      </c>
      <c r="H289" s="48">
        <f t="shared" si="10"/>
        <v>4697.5</v>
      </c>
      <c r="I289" s="13"/>
    </row>
    <row r="290" spans="2:9" x14ac:dyDescent="0.25">
      <c r="B290" s="15">
        <v>9</v>
      </c>
      <c r="C290" s="66" t="s">
        <v>105</v>
      </c>
      <c r="D290" s="66" t="s">
        <v>107</v>
      </c>
      <c r="E290" s="67" t="s">
        <v>7</v>
      </c>
      <c r="F290" s="69">
        <v>300</v>
      </c>
      <c r="G290" s="73">
        <v>6</v>
      </c>
      <c r="H290" s="48">
        <f t="shared" si="10"/>
        <v>1800</v>
      </c>
      <c r="I290" s="13"/>
    </row>
    <row r="291" spans="2:9" ht="36.75" customHeight="1" x14ac:dyDescent="0.25">
      <c r="B291" s="15">
        <v>10</v>
      </c>
      <c r="C291" s="66" t="s">
        <v>122</v>
      </c>
      <c r="D291" s="66" t="s">
        <v>123</v>
      </c>
      <c r="E291" s="67" t="s">
        <v>10</v>
      </c>
      <c r="F291" s="68">
        <v>11672.58</v>
      </c>
      <c r="G291" s="73">
        <v>5</v>
      </c>
      <c r="H291" s="48">
        <f t="shared" si="10"/>
        <v>58362.9</v>
      </c>
      <c r="I291" s="13"/>
    </row>
    <row r="292" spans="2:9" x14ac:dyDescent="0.25">
      <c r="B292" s="15">
        <v>11</v>
      </c>
      <c r="C292" s="66" t="s">
        <v>134</v>
      </c>
      <c r="D292" s="66" t="s">
        <v>135</v>
      </c>
      <c r="E292" s="67" t="s">
        <v>7</v>
      </c>
      <c r="F292" s="69">
        <v>768.29</v>
      </c>
      <c r="G292" s="73">
        <v>20</v>
      </c>
      <c r="H292" s="48">
        <f t="shared" si="10"/>
        <v>15365.8</v>
      </c>
      <c r="I292" s="13"/>
    </row>
    <row r="293" spans="2:9" x14ac:dyDescent="0.25">
      <c r="B293" s="15">
        <v>12</v>
      </c>
      <c r="C293" s="66" t="s">
        <v>140</v>
      </c>
      <c r="D293" s="66" t="s">
        <v>141</v>
      </c>
      <c r="E293" s="67" t="s">
        <v>7</v>
      </c>
      <c r="F293" s="68">
        <v>1042.68</v>
      </c>
      <c r="G293" s="73">
        <v>20</v>
      </c>
      <c r="H293" s="48">
        <f t="shared" si="10"/>
        <v>20853.600000000002</v>
      </c>
      <c r="I293" s="13"/>
    </row>
    <row r="294" spans="2:9" x14ac:dyDescent="0.25">
      <c r="B294" s="15">
        <v>13</v>
      </c>
      <c r="C294" s="66" t="s">
        <v>153</v>
      </c>
      <c r="D294" s="66" t="s">
        <v>154</v>
      </c>
      <c r="E294" s="67" t="s">
        <v>7</v>
      </c>
      <c r="F294" s="68">
        <v>3463.91</v>
      </c>
      <c r="G294" s="73">
        <v>1</v>
      </c>
      <c r="H294" s="48">
        <f t="shared" si="10"/>
        <v>3463.91</v>
      </c>
      <c r="I294" s="13"/>
    </row>
    <row r="295" spans="2:9" x14ac:dyDescent="0.25">
      <c r="B295" s="31"/>
      <c r="C295" s="32"/>
      <c r="D295" s="32"/>
      <c r="E295" s="33"/>
      <c r="F295" s="34"/>
      <c r="G295" s="31">
        <f>SUM(G282:G294)</f>
        <v>74</v>
      </c>
      <c r="H295" s="48">
        <f>SUM(H282:H294)</f>
        <v>490645.77999999997</v>
      </c>
      <c r="I295" s="35"/>
    </row>
    <row r="296" spans="2:9" ht="15.75" customHeight="1" x14ac:dyDescent="0.25">
      <c r="B296" s="85" t="s">
        <v>20</v>
      </c>
      <c r="C296" s="86"/>
      <c r="D296" s="86"/>
      <c r="E296" s="86"/>
      <c r="F296" s="86"/>
      <c r="G296" s="86"/>
      <c r="H296" s="86"/>
      <c r="I296" s="86"/>
    </row>
    <row r="297" spans="2:9" x14ac:dyDescent="0.25">
      <c r="B297" s="15">
        <v>1</v>
      </c>
      <c r="C297" s="16" t="s">
        <v>513</v>
      </c>
      <c r="D297" s="16" t="s">
        <v>514</v>
      </c>
      <c r="E297" s="17" t="s">
        <v>7</v>
      </c>
      <c r="F297" s="36">
        <v>72.849999999999994</v>
      </c>
      <c r="G297" s="22">
        <v>110</v>
      </c>
      <c r="H297" s="48">
        <f t="shared" ref="H297" si="11">F297*G297</f>
        <v>8013.4999999999991</v>
      </c>
      <c r="I297" s="13"/>
    </row>
    <row r="298" spans="2:9" x14ac:dyDescent="0.25">
      <c r="B298" s="15">
        <v>2</v>
      </c>
      <c r="C298" s="16" t="s">
        <v>515</v>
      </c>
      <c r="D298" s="16" t="s">
        <v>516</v>
      </c>
      <c r="E298" s="17" t="s">
        <v>7</v>
      </c>
      <c r="F298" s="36">
        <v>576.41999999999996</v>
      </c>
      <c r="G298" s="22">
        <v>100</v>
      </c>
      <c r="H298" s="48">
        <f t="shared" ref="H298:H302" si="12">F298*G298</f>
        <v>57641.999999999993</v>
      </c>
      <c r="I298" s="13"/>
    </row>
    <row r="299" spans="2:9" ht="22.5" x14ac:dyDescent="0.25">
      <c r="B299" s="15">
        <v>3</v>
      </c>
      <c r="C299" s="16" t="s">
        <v>517</v>
      </c>
      <c r="D299" s="16" t="s">
        <v>518</v>
      </c>
      <c r="E299" s="17" t="s">
        <v>7</v>
      </c>
      <c r="F299" s="30">
        <v>160476.32999999999</v>
      </c>
      <c r="G299" s="22">
        <v>1</v>
      </c>
      <c r="H299" s="48">
        <f t="shared" si="12"/>
        <v>160476.32999999999</v>
      </c>
      <c r="I299" s="13"/>
    </row>
    <row r="300" spans="2:9" x14ac:dyDescent="0.25">
      <c r="B300" s="15">
        <v>4</v>
      </c>
      <c r="C300" s="16" t="s">
        <v>519</v>
      </c>
      <c r="D300" s="16" t="s">
        <v>520</v>
      </c>
      <c r="E300" s="17" t="s">
        <v>7</v>
      </c>
      <c r="F300" s="30">
        <v>36000.089999999997</v>
      </c>
      <c r="G300" s="22">
        <v>2</v>
      </c>
      <c r="H300" s="48">
        <f t="shared" si="12"/>
        <v>72000.179999999993</v>
      </c>
      <c r="I300" s="13"/>
    </row>
    <row r="301" spans="2:9" x14ac:dyDescent="0.25">
      <c r="B301" s="15">
        <v>5</v>
      </c>
      <c r="C301" s="16" t="s">
        <v>521</v>
      </c>
      <c r="D301" s="16" t="s">
        <v>522</v>
      </c>
      <c r="E301" s="17" t="s">
        <v>7</v>
      </c>
      <c r="F301" s="36">
        <v>33.99</v>
      </c>
      <c r="G301" s="22">
        <v>110</v>
      </c>
      <c r="H301" s="48">
        <f t="shared" si="12"/>
        <v>3738.9</v>
      </c>
      <c r="I301" s="13"/>
    </row>
    <row r="302" spans="2:9" x14ac:dyDescent="0.25">
      <c r="B302" s="15">
        <v>6</v>
      </c>
      <c r="C302" s="16" t="s">
        <v>523</v>
      </c>
      <c r="D302" s="16" t="s">
        <v>524</v>
      </c>
      <c r="E302" s="17" t="s">
        <v>7</v>
      </c>
      <c r="F302" s="36">
        <v>345.4</v>
      </c>
      <c r="G302" s="22">
        <v>100</v>
      </c>
      <c r="H302" s="48">
        <f t="shared" si="12"/>
        <v>34540</v>
      </c>
      <c r="I302" s="13"/>
    </row>
    <row r="303" spans="2:9" x14ac:dyDescent="0.25">
      <c r="B303" s="15">
        <v>7</v>
      </c>
      <c r="C303" s="16" t="s">
        <v>525</v>
      </c>
      <c r="D303" s="16" t="s">
        <v>526</v>
      </c>
      <c r="E303" s="17" t="s">
        <v>7</v>
      </c>
      <c r="F303" s="30">
        <v>22819.89</v>
      </c>
      <c r="G303" s="22">
        <v>1</v>
      </c>
      <c r="H303" s="48">
        <f t="shared" ref="H303:H349" si="13">F303*G303</f>
        <v>22819.89</v>
      </c>
      <c r="I303" s="13"/>
    </row>
    <row r="304" spans="2:9" x14ac:dyDescent="0.25">
      <c r="B304" s="15">
        <v>8</v>
      </c>
      <c r="C304" s="16" t="s">
        <v>527</v>
      </c>
      <c r="D304" s="16" t="s">
        <v>528</v>
      </c>
      <c r="E304" s="17" t="s">
        <v>7</v>
      </c>
      <c r="F304" s="30">
        <v>145535</v>
      </c>
      <c r="G304" s="22">
        <v>1</v>
      </c>
      <c r="H304" s="48">
        <f t="shared" si="13"/>
        <v>145535</v>
      </c>
      <c r="I304" s="13"/>
    </row>
    <row r="305" spans="2:9" ht="33.75" x14ac:dyDescent="0.25">
      <c r="B305" s="15">
        <v>9</v>
      </c>
      <c r="C305" s="16" t="s">
        <v>529</v>
      </c>
      <c r="D305" s="16" t="s">
        <v>530</v>
      </c>
      <c r="E305" s="17" t="s">
        <v>10</v>
      </c>
      <c r="F305" s="30">
        <v>354023.57</v>
      </c>
      <c r="G305" s="22">
        <v>2</v>
      </c>
      <c r="H305" s="48">
        <f t="shared" si="13"/>
        <v>708047.14</v>
      </c>
      <c r="I305" s="13"/>
    </row>
    <row r="306" spans="2:9" ht="22.5" x14ac:dyDescent="0.25">
      <c r="B306" s="15">
        <v>10</v>
      </c>
      <c r="C306" s="16" t="s">
        <v>531</v>
      </c>
      <c r="D306" s="16" t="s">
        <v>532</v>
      </c>
      <c r="E306" s="17" t="s">
        <v>7</v>
      </c>
      <c r="F306" s="30">
        <v>171600</v>
      </c>
      <c r="G306" s="22">
        <v>2</v>
      </c>
      <c r="H306" s="48">
        <f t="shared" si="13"/>
        <v>343200</v>
      </c>
      <c r="I306" s="13"/>
    </row>
    <row r="307" spans="2:9" ht="22.5" x14ac:dyDescent="0.25">
      <c r="B307" s="15">
        <v>11</v>
      </c>
      <c r="C307" s="16" t="s">
        <v>533</v>
      </c>
      <c r="D307" s="16" t="s">
        <v>534</v>
      </c>
      <c r="E307" s="17" t="s">
        <v>7</v>
      </c>
      <c r="F307" s="30">
        <v>171600</v>
      </c>
      <c r="G307" s="22">
        <v>2</v>
      </c>
      <c r="H307" s="48">
        <f t="shared" si="13"/>
        <v>343200</v>
      </c>
      <c r="I307" s="13"/>
    </row>
    <row r="308" spans="2:9" ht="22.5" x14ac:dyDescent="0.25">
      <c r="B308" s="15">
        <v>12</v>
      </c>
      <c r="C308" s="16" t="s">
        <v>229</v>
      </c>
      <c r="D308" s="16" t="s">
        <v>230</v>
      </c>
      <c r="E308" s="17" t="s">
        <v>7</v>
      </c>
      <c r="F308" s="30">
        <v>12161.01</v>
      </c>
      <c r="G308" s="22">
        <v>20</v>
      </c>
      <c r="H308" s="48">
        <f t="shared" si="13"/>
        <v>243220.2</v>
      </c>
      <c r="I308" s="13"/>
    </row>
    <row r="309" spans="2:9" ht="22.5" x14ac:dyDescent="0.25">
      <c r="B309" s="15">
        <v>13</v>
      </c>
      <c r="C309" s="16" t="s">
        <v>233</v>
      </c>
      <c r="D309" s="16" t="s">
        <v>234</v>
      </c>
      <c r="E309" s="17" t="s">
        <v>7</v>
      </c>
      <c r="F309" s="30">
        <v>12800.88</v>
      </c>
      <c r="G309" s="22">
        <v>10</v>
      </c>
      <c r="H309" s="48">
        <f t="shared" si="13"/>
        <v>128008.79999999999</v>
      </c>
      <c r="I309" s="13"/>
    </row>
    <row r="310" spans="2:9" ht="22.5" x14ac:dyDescent="0.25">
      <c r="B310" s="15">
        <v>14</v>
      </c>
      <c r="C310" s="16" t="s">
        <v>535</v>
      </c>
      <c r="D310" s="16" t="s">
        <v>536</v>
      </c>
      <c r="E310" s="17" t="s">
        <v>7</v>
      </c>
      <c r="F310" s="30">
        <v>19096.509999999998</v>
      </c>
      <c r="G310" s="22">
        <v>4</v>
      </c>
      <c r="H310" s="48">
        <f t="shared" si="13"/>
        <v>76386.039999999994</v>
      </c>
      <c r="I310" s="13"/>
    </row>
    <row r="311" spans="2:9" ht="22.5" x14ac:dyDescent="0.25">
      <c r="B311" s="15">
        <v>15</v>
      </c>
      <c r="C311" s="16" t="s">
        <v>537</v>
      </c>
      <c r="D311" s="16" t="s">
        <v>538</v>
      </c>
      <c r="E311" s="17" t="s">
        <v>7</v>
      </c>
      <c r="F311" s="30">
        <v>18628.48</v>
      </c>
      <c r="G311" s="22">
        <v>4</v>
      </c>
      <c r="H311" s="48">
        <f t="shared" si="13"/>
        <v>74513.919999999998</v>
      </c>
      <c r="I311" s="13"/>
    </row>
    <row r="312" spans="2:9" ht="22.5" x14ac:dyDescent="0.25">
      <c r="B312" s="15">
        <v>16</v>
      </c>
      <c r="C312" s="16" t="s">
        <v>539</v>
      </c>
      <c r="D312" s="16" t="s">
        <v>540</v>
      </c>
      <c r="E312" s="17" t="s">
        <v>7</v>
      </c>
      <c r="F312" s="30">
        <v>34928.400000000001</v>
      </c>
      <c r="G312" s="22">
        <v>2</v>
      </c>
      <c r="H312" s="48">
        <f t="shared" si="13"/>
        <v>69856.800000000003</v>
      </c>
      <c r="I312" s="13"/>
    </row>
    <row r="313" spans="2:9" ht="22.5" x14ac:dyDescent="0.25">
      <c r="B313" s="15">
        <v>17</v>
      </c>
      <c r="C313" s="16" t="s">
        <v>541</v>
      </c>
      <c r="D313" s="16" t="s">
        <v>542</v>
      </c>
      <c r="E313" s="17" t="s">
        <v>7</v>
      </c>
      <c r="F313" s="36">
        <v>823.11</v>
      </c>
      <c r="G313" s="22">
        <v>30</v>
      </c>
      <c r="H313" s="48">
        <f t="shared" si="13"/>
        <v>24693.3</v>
      </c>
      <c r="I313" s="13"/>
    </row>
    <row r="314" spans="2:9" ht="22.5" x14ac:dyDescent="0.25">
      <c r="B314" s="15">
        <v>18</v>
      </c>
      <c r="C314" s="16" t="s">
        <v>543</v>
      </c>
      <c r="D314" s="16" t="s">
        <v>544</v>
      </c>
      <c r="E314" s="17" t="s">
        <v>7</v>
      </c>
      <c r="F314" s="36">
        <v>456.42</v>
      </c>
      <c r="G314" s="22">
        <v>30</v>
      </c>
      <c r="H314" s="48">
        <f t="shared" si="13"/>
        <v>13692.6</v>
      </c>
      <c r="I314" s="13"/>
    </row>
    <row r="315" spans="2:9" ht="22.5" x14ac:dyDescent="0.25">
      <c r="B315" s="15">
        <v>19</v>
      </c>
      <c r="C315" s="16" t="s">
        <v>545</v>
      </c>
      <c r="D315" s="16" t="s">
        <v>546</v>
      </c>
      <c r="E315" s="17" t="s">
        <v>7</v>
      </c>
      <c r="F315" s="36">
        <v>355.61</v>
      </c>
      <c r="G315" s="22">
        <v>50</v>
      </c>
      <c r="H315" s="48">
        <f t="shared" si="13"/>
        <v>17780.5</v>
      </c>
      <c r="I315" s="13"/>
    </row>
    <row r="316" spans="2:9" ht="22.5" x14ac:dyDescent="0.25">
      <c r="B316" s="15">
        <v>20</v>
      </c>
      <c r="C316" s="16" t="s">
        <v>547</v>
      </c>
      <c r="D316" s="16" t="s">
        <v>548</v>
      </c>
      <c r="E316" s="17" t="s">
        <v>7</v>
      </c>
      <c r="F316" s="36">
        <v>16.63</v>
      </c>
      <c r="G316" s="22">
        <v>60</v>
      </c>
      <c r="H316" s="48">
        <f t="shared" si="13"/>
        <v>997.8</v>
      </c>
      <c r="I316" s="13"/>
    </row>
    <row r="317" spans="2:9" ht="22.5" x14ac:dyDescent="0.25">
      <c r="B317" s="15">
        <v>21</v>
      </c>
      <c r="C317" s="16" t="s">
        <v>549</v>
      </c>
      <c r="D317" s="16" t="s">
        <v>550</v>
      </c>
      <c r="E317" s="17" t="s">
        <v>7</v>
      </c>
      <c r="F317" s="36">
        <v>27.7</v>
      </c>
      <c r="G317" s="22">
        <v>60</v>
      </c>
      <c r="H317" s="48">
        <f t="shared" si="13"/>
        <v>1662</v>
      </c>
      <c r="I317" s="13"/>
    </row>
    <row r="318" spans="2:9" ht="22.5" x14ac:dyDescent="0.25">
      <c r="B318" s="15">
        <v>22</v>
      </c>
      <c r="C318" s="16" t="s">
        <v>551</v>
      </c>
      <c r="D318" s="16" t="s">
        <v>552</v>
      </c>
      <c r="E318" s="17" t="s">
        <v>7</v>
      </c>
      <c r="F318" s="36">
        <v>11.08</v>
      </c>
      <c r="G318" s="22">
        <v>150</v>
      </c>
      <c r="H318" s="48">
        <f t="shared" si="13"/>
        <v>1662</v>
      </c>
      <c r="I318" s="13"/>
    </row>
    <row r="319" spans="2:9" ht="22.5" x14ac:dyDescent="0.25">
      <c r="B319" s="15">
        <v>23</v>
      </c>
      <c r="C319" s="16" t="s">
        <v>553</v>
      </c>
      <c r="D319" s="16" t="s">
        <v>554</v>
      </c>
      <c r="E319" s="17" t="s">
        <v>7</v>
      </c>
      <c r="F319" s="36">
        <v>22.15</v>
      </c>
      <c r="G319" s="22">
        <v>150</v>
      </c>
      <c r="H319" s="48">
        <f t="shared" si="13"/>
        <v>3322.5</v>
      </c>
      <c r="I319" s="13"/>
    </row>
    <row r="320" spans="2:9" x14ac:dyDescent="0.25">
      <c r="B320" s="15">
        <v>24</v>
      </c>
      <c r="C320" s="16" t="s">
        <v>555</v>
      </c>
      <c r="D320" s="16" t="s">
        <v>556</v>
      </c>
      <c r="E320" s="17" t="s">
        <v>7</v>
      </c>
      <c r="F320" s="30">
        <v>3841.48</v>
      </c>
      <c r="G320" s="22">
        <v>6</v>
      </c>
      <c r="H320" s="48">
        <f t="shared" si="13"/>
        <v>23048.880000000001</v>
      </c>
      <c r="I320" s="13"/>
    </row>
    <row r="321" spans="2:9" x14ac:dyDescent="0.25">
      <c r="B321" s="15">
        <v>25</v>
      </c>
      <c r="C321" s="16" t="s">
        <v>557</v>
      </c>
      <c r="D321" s="16" t="s">
        <v>558</v>
      </c>
      <c r="E321" s="17" t="s">
        <v>7</v>
      </c>
      <c r="F321" s="30">
        <v>2583.67</v>
      </c>
      <c r="G321" s="22">
        <v>4</v>
      </c>
      <c r="H321" s="48">
        <f t="shared" si="13"/>
        <v>10334.68</v>
      </c>
      <c r="I321" s="13"/>
    </row>
    <row r="322" spans="2:9" x14ac:dyDescent="0.25">
      <c r="B322" s="15">
        <v>26</v>
      </c>
      <c r="C322" s="16" t="s">
        <v>559</v>
      </c>
      <c r="D322" s="16" t="s">
        <v>560</v>
      </c>
      <c r="E322" s="17" t="s">
        <v>7</v>
      </c>
      <c r="F322" s="30">
        <v>5200</v>
      </c>
      <c r="G322" s="22">
        <v>2</v>
      </c>
      <c r="H322" s="48">
        <f t="shared" si="13"/>
        <v>10400</v>
      </c>
      <c r="I322" s="13"/>
    </row>
    <row r="323" spans="2:9" x14ac:dyDescent="0.25">
      <c r="B323" s="15">
        <v>27</v>
      </c>
      <c r="C323" s="16" t="s">
        <v>561</v>
      </c>
      <c r="D323" s="16" t="s">
        <v>562</v>
      </c>
      <c r="E323" s="17" t="s">
        <v>7</v>
      </c>
      <c r="F323" s="30">
        <v>58782.23</v>
      </c>
      <c r="G323" s="22">
        <v>1</v>
      </c>
      <c r="H323" s="48">
        <f t="shared" si="13"/>
        <v>58782.23</v>
      </c>
      <c r="I323" s="13"/>
    </row>
    <row r="324" spans="2:9" x14ac:dyDescent="0.25">
      <c r="B324" s="15">
        <v>28</v>
      </c>
      <c r="C324" s="16" t="s">
        <v>273</v>
      </c>
      <c r="D324" s="16" t="s">
        <v>274</v>
      </c>
      <c r="E324" s="17" t="s">
        <v>7</v>
      </c>
      <c r="F324" s="30">
        <v>8091.24</v>
      </c>
      <c r="G324" s="22">
        <v>1</v>
      </c>
      <c r="H324" s="48">
        <f t="shared" si="13"/>
        <v>8091.24</v>
      </c>
      <c r="I324" s="13"/>
    </row>
    <row r="325" spans="2:9" x14ac:dyDescent="0.25">
      <c r="B325" s="15">
        <v>29</v>
      </c>
      <c r="C325" s="16" t="s">
        <v>275</v>
      </c>
      <c r="D325" s="16" t="s">
        <v>276</v>
      </c>
      <c r="E325" s="17" t="s">
        <v>7</v>
      </c>
      <c r="F325" s="30">
        <v>1569.78</v>
      </c>
      <c r="G325" s="22">
        <v>1</v>
      </c>
      <c r="H325" s="48">
        <f t="shared" si="13"/>
        <v>1569.78</v>
      </c>
      <c r="I325" s="13"/>
    </row>
    <row r="326" spans="2:9" x14ac:dyDescent="0.25">
      <c r="B326" s="15">
        <v>30</v>
      </c>
      <c r="C326" s="16" t="s">
        <v>563</v>
      </c>
      <c r="D326" s="16" t="s">
        <v>564</v>
      </c>
      <c r="E326" s="17" t="s">
        <v>7</v>
      </c>
      <c r="F326" s="30">
        <v>2669.84</v>
      </c>
      <c r="G326" s="22">
        <v>1</v>
      </c>
      <c r="H326" s="48">
        <f t="shared" si="13"/>
        <v>2669.84</v>
      </c>
      <c r="I326" s="13"/>
    </row>
    <row r="327" spans="2:9" ht="22.5" x14ac:dyDescent="0.25">
      <c r="B327" s="15">
        <v>31</v>
      </c>
      <c r="C327" s="16" t="s">
        <v>565</v>
      </c>
      <c r="D327" s="16" t="s">
        <v>566</v>
      </c>
      <c r="E327" s="17" t="s">
        <v>7</v>
      </c>
      <c r="F327" s="30">
        <v>4720.32</v>
      </c>
      <c r="G327" s="22">
        <v>4</v>
      </c>
      <c r="H327" s="48">
        <f t="shared" si="13"/>
        <v>18881.28</v>
      </c>
      <c r="I327" s="13"/>
    </row>
    <row r="328" spans="2:9" ht="22.5" x14ac:dyDescent="0.25">
      <c r="B328" s="15">
        <v>32</v>
      </c>
      <c r="C328" s="16" t="s">
        <v>567</v>
      </c>
      <c r="D328" s="16" t="s">
        <v>568</v>
      </c>
      <c r="E328" s="17" t="s">
        <v>7</v>
      </c>
      <c r="F328" s="30">
        <v>4720.32</v>
      </c>
      <c r="G328" s="22">
        <v>4</v>
      </c>
      <c r="H328" s="48">
        <f t="shared" si="13"/>
        <v>18881.28</v>
      </c>
      <c r="I328" s="13"/>
    </row>
    <row r="329" spans="2:9" x14ac:dyDescent="0.25">
      <c r="B329" s="15">
        <v>33</v>
      </c>
      <c r="C329" s="16" t="s">
        <v>569</v>
      </c>
      <c r="D329" s="18">
        <v>82011</v>
      </c>
      <c r="E329" s="17" t="s">
        <v>7</v>
      </c>
      <c r="F329" s="30">
        <v>10183.19</v>
      </c>
      <c r="G329" s="22">
        <v>2</v>
      </c>
      <c r="H329" s="48">
        <f t="shared" si="13"/>
        <v>20366.38</v>
      </c>
      <c r="I329" s="13"/>
    </row>
    <row r="330" spans="2:9" x14ac:dyDescent="0.25">
      <c r="B330" s="15">
        <v>34</v>
      </c>
      <c r="C330" s="16" t="s">
        <v>570</v>
      </c>
      <c r="D330" s="16" t="s">
        <v>571</v>
      </c>
      <c r="E330" s="17" t="s">
        <v>7</v>
      </c>
      <c r="F330" s="30">
        <v>5446.52</v>
      </c>
      <c r="G330" s="22">
        <v>5</v>
      </c>
      <c r="H330" s="48">
        <f t="shared" si="13"/>
        <v>27232.600000000002</v>
      </c>
      <c r="I330" s="13"/>
    </row>
    <row r="331" spans="2:9" x14ac:dyDescent="0.25">
      <c r="B331" s="15">
        <v>35</v>
      </c>
      <c r="C331" s="16" t="s">
        <v>572</v>
      </c>
      <c r="D331" s="16" t="s">
        <v>573</v>
      </c>
      <c r="E331" s="17" t="s">
        <v>7</v>
      </c>
      <c r="F331" s="30">
        <v>5760.02</v>
      </c>
      <c r="G331" s="22">
        <v>2</v>
      </c>
      <c r="H331" s="48">
        <f t="shared" si="13"/>
        <v>11520.04</v>
      </c>
      <c r="I331" s="13"/>
    </row>
    <row r="332" spans="2:9" x14ac:dyDescent="0.25">
      <c r="B332" s="15">
        <v>36</v>
      </c>
      <c r="C332" s="16" t="s">
        <v>574</v>
      </c>
      <c r="D332" s="16" t="s">
        <v>575</v>
      </c>
      <c r="E332" s="17" t="s">
        <v>7</v>
      </c>
      <c r="F332" s="36">
        <v>795.74</v>
      </c>
      <c r="G332" s="22">
        <v>2</v>
      </c>
      <c r="H332" s="48">
        <f t="shared" si="13"/>
        <v>1591.48</v>
      </c>
      <c r="I332" s="13"/>
    </row>
    <row r="333" spans="2:9" x14ac:dyDescent="0.25">
      <c r="B333" s="15">
        <v>37</v>
      </c>
      <c r="C333" s="16" t="s">
        <v>297</v>
      </c>
      <c r="D333" s="16" t="s">
        <v>298</v>
      </c>
      <c r="E333" s="17" t="s">
        <v>7</v>
      </c>
      <c r="F333" s="36">
        <v>758.41</v>
      </c>
      <c r="G333" s="22">
        <v>10</v>
      </c>
      <c r="H333" s="48">
        <f t="shared" si="13"/>
        <v>7584.0999999999995</v>
      </c>
      <c r="I333" s="13"/>
    </row>
    <row r="334" spans="2:9" x14ac:dyDescent="0.25">
      <c r="B334" s="15">
        <v>38</v>
      </c>
      <c r="C334" s="16" t="s">
        <v>134</v>
      </c>
      <c r="D334" s="16" t="s">
        <v>135</v>
      </c>
      <c r="E334" s="17" t="s">
        <v>7</v>
      </c>
      <c r="F334" s="36">
        <v>768.29</v>
      </c>
      <c r="G334" s="22">
        <v>100</v>
      </c>
      <c r="H334" s="48">
        <f t="shared" si="13"/>
        <v>76829</v>
      </c>
      <c r="I334" s="13"/>
    </row>
    <row r="335" spans="2:9" x14ac:dyDescent="0.25">
      <c r="B335" s="15">
        <v>39</v>
      </c>
      <c r="C335" s="16" t="s">
        <v>576</v>
      </c>
      <c r="D335" s="16" t="s">
        <v>577</v>
      </c>
      <c r="E335" s="17" t="s">
        <v>7</v>
      </c>
      <c r="F335" s="30">
        <v>7806.68</v>
      </c>
      <c r="G335" s="22">
        <v>100</v>
      </c>
      <c r="H335" s="48">
        <f t="shared" si="13"/>
        <v>780668</v>
      </c>
      <c r="I335" s="13"/>
    </row>
    <row r="336" spans="2:9" x14ac:dyDescent="0.25">
      <c r="B336" s="15">
        <v>40</v>
      </c>
      <c r="C336" s="16" t="s">
        <v>303</v>
      </c>
      <c r="D336" s="16" t="s">
        <v>304</v>
      </c>
      <c r="E336" s="17" t="s">
        <v>7</v>
      </c>
      <c r="F336" s="36">
        <v>169.03</v>
      </c>
      <c r="G336" s="22">
        <v>4</v>
      </c>
      <c r="H336" s="48">
        <f t="shared" si="13"/>
        <v>676.12</v>
      </c>
      <c r="I336" s="13"/>
    </row>
    <row r="337" spans="2:18" x14ac:dyDescent="0.25">
      <c r="B337" s="15">
        <v>41</v>
      </c>
      <c r="C337" s="16" t="s">
        <v>578</v>
      </c>
      <c r="D337" s="16" t="s">
        <v>579</v>
      </c>
      <c r="E337" s="17" t="s">
        <v>7</v>
      </c>
      <c r="F337" s="30">
        <v>13971.36</v>
      </c>
      <c r="G337" s="22">
        <v>1</v>
      </c>
      <c r="H337" s="48">
        <f t="shared" si="13"/>
        <v>13971.36</v>
      </c>
      <c r="I337" s="13"/>
    </row>
    <row r="338" spans="2:18" x14ac:dyDescent="0.25">
      <c r="B338" s="15">
        <v>42</v>
      </c>
      <c r="C338" s="16" t="s">
        <v>580</v>
      </c>
      <c r="D338" s="16" t="s">
        <v>581</v>
      </c>
      <c r="E338" s="17" t="s">
        <v>7</v>
      </c>
      <c r="F338" s="30">
        <v>13971.36</v>
      </c>
      <c r="G338" s="22">
        <v>1</v>
      </c>
      <c r="H338" s="48">
        <f t="shared" si="13"/>
        <v>13971.36</v>
      </c>
      <c r="I338" s="13"/>
    </row>
    <row r="339" spans="2:18" x14ac:dyDescent="0.25">
      <c r="B339" s="15">
        <v>43</v>
      </c>
      <c r="C339" s="16" t="s">
        <v>148</v>
      </c>
      <c r="D339" s="16" t="s">
        <v>149</v>
      </c>
      <c r="E339" s="17" t="s">
        <v>7</v>
      </c>
      <c r="F339" s="30">
        <v>7253.63</v>
      </c>
      <c r="G339" s="22">
        <v>1</v>
      </c>
      <c r="H339" s="48">
        <f t="shared" si="13"/>
        <v>7253.63</v>
      </c>
      <c r="I339" s="13"/>
    </row>
    <row r="340" spans="2:18" ht="22.5" x14ac:dyDescent="0.25">
      <c r="B340" s="15">
        <v>44</v>
      </c>
      <c r="C340" s="16" t="s">
        <v>582</v>
      </c>
      <c r="D340" s="16" t="s">
        <v>583</v>
      </c>
      <c r="E340" s="17" t="s">
        <v>7</v>
      </c>
      <c r="F340" s="30">
        <v>12807.08</v>
      </c>
      <c r="G340" s="22">
        <v>2</v>
      </c>
      <c r="H340" s="48">
        <f t="shared" si="13"/>
        <v>25614.16</v>
      </c>
      <c r="I340" s="13"/>
    </row>
    <row r="341" spans="2:18" ht="22.5" x14ac:dyDescent="0.25">
      <c r="B341" s="15">
        <v>45</v>
      </c>
      <c r="C341" s="16" t="s">
        <v>584</v>
      </c>
      <c r="D341" s="16" t="s">
        <v>585</v>
      </c>
      <c r="E341" s="17" t="s">
        <v>7</v>
      </c>
      <c r="F341" s="30">
        <v>12807.08</v>
      </c>
      <c r="G341" s="22">
        <v>2</v>
      </c>
      <c r="H341" s="48">
        <f t="shared" si="13"/>
        <v>25614.16</v>
      </c>
      <c r="I341" s="13"/>
    </row>
    <row r="342" spans="2:18" x14ac:dyDescent="0.25">
      <c r="B342" s="15">
        <v>46</v>
      </c>
      <c r="C342" s="16" t="s">
        <v>586</v>
      </c>
      <c r="D342" s="16" t="s">
        <v>587</v>
      </c>
      <c r="E342" s="17" t="s">
        <v>7</v>
      </c>
      <c r="F342" s="30">
        <v>14517.53</v>
      </c>
      <c r="G342" s="22">
        <v>1</v>
      </c>
      <c r="H342" s="48">
        <f t="shared" si="13"/>
        <v>14517.53</v>
      </c>
      <c r="I342" s="13"/>
    </row>
    <row r="343" spans="2:18" ht="22.5" x14ac:dyDescent="0.25">
      <c r="B343" s="15">
        <v>47</v>
      </c>
      <c r="C343" s="16" t="s">
        <v>588</v>
      </c>
      <c r="D343" s="16" t="s">
        <v>589</v>
      </c>
      <c r="E343" s="17" t="s">
        <v>7</v>
      </c>
      <c r="F343" s="30">
        <v>15885.67</v>
      </c>
      <c r="G343" s="22">
        <v>1</v>
      </c>
      <c r="H343" s="48">
        <f t="shared" si="13"/>
        <v>15885.67</v>
      </c>
      <c r="I343" s="13"/>
    </row>
    <row r="344" spans="2:18" x14ac:dyDescent="0.25">
      <c r="B344" s="15">
        <v>48</v>
      </c>
      <c r="C344" s="16" t="s">
        <v>590</v>
      </c>
      <c r="D344" s="16" t="s">
        <v>591</v>
      </c>
      <c r="E344" s="17" t="s">
        <v>7</v>
      </c>
      <c r="F344" s="30">
        <v>8169.78</v>
      </c>
      <c r="G344" s="22">
        <v>1</v>
      </c>
      <c r="H344" s="48">
        <f t="shared" si="13"/>
        <v>8169.78</v>
      </c>
      <c r="I344" s="13"/>
    </row>
    <row r="345" spans="2:18" x14ac:dyDescent="0.25">
      <c r="B345" s="15">
        <v>49</v>
      </c>
      <c r="C345" s="16" t="s">
        <v>592</v>
      </c>
      <c r="D345" s="16" t="s">
        <v>593</v>
      </c>
      <c r="E345" s="17" t="s">
        <v>7</v>
      </c>
      <c r="F345" s="30">
        <v>27232.58</v>
      </c>
      <c r="G345" s="22">
        <v>5</v>
      </c>
      <c r="H345" s="48">
        <f t="shared" si="13"/>
        <v>136162.90000000002</v>
      </c>
      <c r="I345" s="13"/>
    </row>
    <row r="346" spans="2:18" x14ac:dyDescent="0.25">
      <c r="B346" s="15">
        <v>50</v>
      </c>
      <c r="C346" s="16" t="s">
        <v>594</v>
      </c>
      <c r="D346" s="16" t="s">
        <v>595</v>
      </c>
      <c r="E346" s="17" t="s">
        <v>7</v>
      </c>
      <c r="F346" s="30">
        <v>8169.78</v>
      </c>
      <c r="G346" s="22">
        <v>5</v>
      </c>
      <c r="H346" s="48">
        <f t="shared" si="13"/>
        <v>40848.9</v>
      </c>
      <c r="I346" s="13"/>
    </row>
    <row r="347" spans="2:18" x14ac:dyDescent="0.25">
      <c r="B347" s="15">
        <v>51</v>
      </c>
      <c r="C347" s="16" t="s">
        <v>596</v>
      </c>
      <c r="D347" s="16" t="s">
        <v>597</v>
      </c>
      <c r="E347" s="17" t="s">
        <v>7</v>
      </c>
      <c r="F347" s="30">
        <v>22693.83</v>
      </c>
      <c r="G347" s="22">
        <v>2</v>
      </c>
      <c r="H347" s="48">
        <f t="shared" si="13"/>
        <v>45387.66</v>
      </c>
      <c r="I347" s="13"/>
    </row>
    <row r="348" spans="2:18" ht="22.5" x14ac:dyDescent="0.25">
      <c r="B348" s="15">
        <v>52</v>
      </c>
      <c r="C348" s="16" t="s">
        <v>598</v>
      </c>
      <c r="D348" s="16" t="s">
        <v>599</v>
      </c>
      <c r="E348" s="17" t="s">
        <v>7</v>
      </c>
      <c r="F348" s="30">
        <v>20878.3</v>
      </c>
      <c r="G348" s="22">
        <v>2</v>
      </c>
      <c r="H348" s="48">
        <f t="shared" si="13"/>
        <v>41756.6</v>
      </c>
      <c r="I348" s="13"/>
    </row>
    <row r="349" spans="2:18" ht="22.5" x14ac:dyDescent="0.25">
      <c r="B349" s="15">
        <v>53</v>
      </c>
      <c r="C349" s="16" t="s">
        <v>600</v>
      </c>
      <c r="D349" s="16" t="s">
        <v>601</v>
      </c>
      <c r="E349" s="17" t="s">
        <v>7</v>
      </c>
      <c r="F349" s="30">
        <v>8641.7999999999993</v>
      </c>
      <c r="G349" s="22">
        <v>5</v>
      </c>
      <c r="H349" s="48">
        <f t="shared" si="13"/>
        <v>43209</v>
      </c>
      <c r="I349" s="13"/>
    </row>
    <row r="350" spans="2:18" x14ac:dyDescent="0.25">
      <c r="B350" s="19"/>
      <c r="C350" s="19"/>
      <c r="D350" s="19"/>
      <c r="E350" s="19"/>
      <c r="F350" s="19"/>
      <c r="G350" s="23">
        <f>SUM(G297:G349)</f>
        <v>1279</v>
      </c>
      <c r="H350" s="47">
        <f>SUM(H297:H349)</f>
        <v>4066499.0399999986</v>
      </c>
    </row>
    <row r="351" spans="2:18" ht="15.75" customHeight="1" x14ac:dyDescent="0.25">
      <c r="B351" s="42"/>
      <c r="C351" s="87" t="s">
        <v>12</v>
      </c>
      <c r="D351" s="87"/>
      <c r="E351" s="87"/>
      <c r="F351" s="87"/>
      <c r="G351" s="87"/>
      <c r="H351" s="43">
        <f>H350+H295+H280+H220+H194+H82</f>
        <v>15322701.98</v>
      </c>
      <c r="I351" s="38"/>
      <c r="J351" s="38"/>
      <c r="K351" s="38"/>
      <c r="L351" s="38"/>
      <c r="M351" s="38"/>
      <c r="N351" s="38"/>
      <c r="O351" s="38"/>
      <c r="P351" s="38"/>
      <c r="Q351" s="38"/>
      <c r="R351" s="38"/>
    </row>
    <row r="352" spans="2:18" ht="15" customHeight="1" x14ac:dyDescent="0.25">
      <c r="B352" s="42"/>
      <c r="C352" s="88" t="s">
        <v>13</v>
      </c>
      <c r="D352" s="88"/>
      <c r="E352" s="88"/>
      <c r="F352" s="88"/>
      <c r="G352" s="41">
        <v>0.2</v>
      </c>
      <c r="H352" s="44">
        <f>H351*G352</f>
        <v>3064540.3960000002</v>
      </c>
      <c r="I352" s="38"/>
      <c r="J352" s="38"/>
      <c r="K352" s="38"/>
      <c r="L352" s="38"/>
      <c r="M352" s="38"/>
      <c r="N352" s="38"/>
      <c r="O352" s="38"/>
      <c r="P352" s="38"/>
      <c r="Q352" s="38"/>
      <c r="R352" s="38"/>
    </row>
    <row r="353" spans="2:18" ht="15.75" customHeight="1" x14ac:dyDescent="0.25">
      <c r="B353" s="42"/>
      <c r="C353" s="88" t="s">
        <v>14</v>
      </c>
      <c r="D353" s="88"/>
      <c r="E353" s="88"/>
      <c r="F353" s="88"/>
      <c r="G353" s="88"/>
      <c r="H353" s="44">
        <f>SUM(H351:H352)</f>
        <v>18387242.376000002</v>
      </c>
      <c r="I353" s="38"/>
      <c r="J353" s="38"/>
      <c r="K353" s="38"/>
      <c r="L353" s="38"/>
      <c r="M353" s="38"/>
      <c r="N353" s="38"/>
      <c r="O353" s="38"/>
      <c r="P353" s="38"/>
      <c r="Q353" s="38"/>
      <c r="R353" s="38"/>
    </row>
    <row r="358" spans="2:18" x14ac:dyDescent="0.25">
      <c r="G358" s="70"/>
    </row>
  </sheetData>
  <mergeCells count="13">
    <mergeCell ref="B296:I296"/>
    <mergeCell ref="C351:G351"/>
    <mergeCell ref="C353:G353"/>
    <mergeCell ref="C352:F352"/>
    <mergeCell ref="A195:I195"/>
    <mergeCell ref="A196:I196"/>
    <mergeCell ref="B221:I221"/>
    <mergeCell ref="B281:I281"/>
    <mergeCell ref="B83:I83"/>
    <mergeCell ref="B82:C82"/>
    <mergeCell ref="B1:I1"/>
    <mergeCell ref="B5:H5"/>
    <mergeCell ref="B7:I7"/>
  </mergeCells>
  <pageMargins left="0" right="0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переч. прод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2019-09-25T06:29:07Z</cp:lastPrinted>
  <dcterms:created xsi:type="dcterms:W3CDTF">2018-05-22T01:14:50Z</dcterms:created>
  <dcterms:modified xsi:type="dcterms:W3CDTF">2019-10-08T06:11:12Z</dcterms:modified>
</cp:coreProperties>
</file>